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9" documentId="8_{C75886F5-0ED3-4158-A771-B4F35755EC7D}" xr6:coauthVersionLast="47" xr6:coauthVersionMax="47" xr10:uidLastSave="{39418886-0E80-42C0-B181-7A7BEF69D163}"/>
  <bookViews>
    <workbookView xWindow="-289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F72" i="2"/>
  <c r="B16" i="1"/>
  <c r="F48" i="2"/>
  <c r="J48" i="2" s="1"/>
  <c r="N57" i="2" s="1"/>
  <c r="M56" i="2" s="1"/>
  <c r="E43" i="2"/>
  <c r="K13" i="1"/>
  <c r="H41" i="2"/>
  <c r="M48" i="2" s="1"/>
  <c r="U31" i="2" s="1"/>
  <c r="F40" i="2"/>
  <c r="O17" i="2"/>
  <c r="C18" i="1"/>
  <c r="H30" i="2"/>
  <c r="G72" i="2"/>
  <c r="C17" i="1"/>
  <c r="O16" i="2"/>
  <c r="G29" i="2"/>
  <c r="S10" i="18176" s="1"/>
  <c r="H43" i="2"/>
  <c r="F21" i="2"/>
  <c r="B17" i="1"/>
  <c r="D72" i="2"/>
  <c r="B3" i="2"/>
  <c r="B4" i="1" s="1"/>
  <c r="C72" i="2"/>
  <c r="D19" i="1"/>
  <c r="H49" i="2"/>
  <c r="H54" i="2" s="1"/>
  <c r="I53" i="50873"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E48" i="2"/>
  <c r="AK9" i="50873"/>
  <c r="K14" i="2"/>
  <c r="B37" i="50872"/>
  <c r="T142" i="2"/>
  <c r="C78" i="50873" s="1"/>
  <c r="U38" i="4"/>
  <c r="N18" i="50873"/>
  <c r="P18" i="50873"/>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Y39" i="2" l="1"/>
  <c r="W34" i="2"/>
  <c r="W39" i="2"/>
  <c r="AC33" i="2"/>
  <c r="B25" i="8194"/>
  <c r="T69" i="4"/>
  <c r="U69" i="4" s="1"/>
  <c r="V69" i="4" s="1"/>
  <c r="W69" i="4" s="1"/>
  <c r="X69" i="4" s="1"/>
  <c r="Y69" i="4" s="1"/>
  <c r="Z69" i="4" s="1"/>
  <c r="AA69" i="4" s="1"/>
  <c r="AB69" i="4" s="1"/>
  <c r="AC69" i="4" s="1"/>
  <c r="AD69" i="4" s="1"/>
  <c r="AE69" i="4" s="1"/>
  <c r="AF69" i="4" s="1"/>
  <c r="AG69" i="4" s="1"/>
  <c r="AH69" i="4" s="1"/>
  <c r="J21" i="2"/>
  <c r="BH57" i="2" s="1"/>
  <c r="Y73" i="50872" s="1"/>
  <c r="B27" i="8194"/>
  <c r="Q23" i="2"/>
  <c r="B33" i="2"/>
  <c r="U32" i="2"/>
  <c r="M21" i="2"/>
  <c r="R34" i="2" s="1"/>
  <c r="BM78" i="4" s="1"/>
  <c r="B71" i="2"/>
  <c r="G6" i="2" s="1"/>
  <c r="B32" i="8194"/>
  <c r="AA57" i="50872"/>
  <c r="AA58" i="50872" s="1"/>
  <c r="B116" i="8194"/>
  <c r="F51" i="2"/>
  <c r="F47" i="3" s="1"/>
  <c r="X23" i="2"/>
  <c r="F11" i="50873"/>
  <c r="AA34" i="2"/>
  <c r="G50" i="2"/>
  <c r="G46" i="3" s="1"/>
  <c r="Z35" i="3"/>
  <c r="Z36" i="3" s="1"/>
  <c r="M39" i="2"/>
  <c r="H50" i="3"/>
  <c r="P60" i="2"/>
  <c r="H53" i="2" s="1"/>
  <c r="Q61" i="2" s="1"/>
  <c r="B90" i="8194"/>
  <c r="C98" i="8194" s="1"/>
  <c r="C99" i="8194" s="1"/>
  <c r="E8" i="3"/>
  <c r="B33" i="3"/>
  <c r="AB152" i="2"/>
  <c r="B101" i="8194"/>
  <c r="B105" i="8194" s="1"/>
  <c r="D6" i="4"/>
  <c r="R25" i="2"/>
  <c r="Z32" i="2"/>
  <c r="Y33" i="2" s="1"/>
  <c r="Z25" i="2"/>
  <c r="C93" i="8194"/>
  <c r="Y152" i="2"/>
  <c r="Y153" i="2" s="1"/>
  <c r="M2" i="2"/>
  <c r="W60"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C8" i="1" l="1"/>
  <c r="W106" i="2"/>
  <c r="W123" i="2"/>
  <c r="W105" i="2"/>
  <c r="W102" i="2"/>
  <c r="Z38" i="2"/>
  <c r="W119" i="2"/>
  <c r="V38" i="2"/>
  <c r="W112" i="2"/>
  <c r="B105" i="2"/>
  <c r="C7" i="1" s="1"/>
  <c r="G50" i="50873"/>
  <c r="M25" i="2"/>
  <c r="AK78" i="4" s="1"/>
  <c r="BL78" i="4" s="1"/>
  <c r="M22" i="2"/>
  <c r="G105" i="2"/>
  <c r="K21" i="3"/>
  <c r="G6" i="3"/>
  <c r="C105" i="2"/>
  <c r="F105" i="2"/>
  <c r="B44" i="8194"/>
  <c r="Y34" i="2"/>
  <c r="H105" i="2"/>
  <c r="W130" i="2" s="1"/>
  <c r="D105" i="2"/>
  <c r="B31" i="8194" s="1"/>
  <c r="E14" i="8194" s="1"/>
  <c r="AI33" i="2"/>
  <c r="E105" i="2"/>
  <c r="W122" i="2"/>
  <c r="P88" i="1" s="1"/>
  <c r="AB88" i="1" s="1"/>
  <c r="W109" i="2"/>
  <c r="BQ36" i="4" s="1"/>
  <c r="W107" i="2"/>
  <c r="P73" i="1" s="1"/>
  <c r="AB73" i="1" s="1"/>
  <c r="W117" i="2"/>
  <c r="P83" i="1" s="1"/>
  <c r="AB83" i="1" s="1"/>
  <c r="W94" i="2"/>
  <c r="BB36" i="4" s="1"/>
  <c r="H49" i="50873"/>
  <c r="AE53" i="3"/>
  <c r="W110" i="2"/>
  <c r="P76" i="1" s="1"/>
  <c r="AB76" i="1" s="1"/>
  <c r="W63" i="2"/>
  <c r="P29" i="1" s="1"/>
  <c r="AB29" i="1" s="1"/>
  <c r="W93" i="2"/>
  <c r="BA36" i="4" s="1"/>
  <c r="W125" i="2"/>
  <c r="P91" i="1" s="1"/>
  <c r="AB91" i="1" s="1"/>
  <c r="W61" i="2"/>
  <c r="P27" i="1" s="1"/>
  <c r="AB27" i="1" s="1"/>
  <c r="W95" i="2"/>
  <c r="BC36" i="4" s="1"/>
  <c r="W101" i="2"/>
  <c r="P67" i="1" s="1"/>
  <c r="AB67" i="1" s="1"/>
  <c r="W124" i="2"/>
  <c r="CF36" i="4" s="1"/>
  <c r="W68" i="2"/>
  <c r="AB36" i="4" s="1"/>
  <c r="W66" i="2"/>
  <c r="P32" i="1" s="1"/>
  <c r="AB32" i="1" s="1"/>
  <c r="W113" i="2"/>
  <c r="P79" i="1" s="1"/>
  <c r="AB79" i="1" s="1"/>
  <c r="W69" i="2"/>
  <c r="P35" i="1" s="1"/>
  <c r="AB35" i="1" s="1"/>
  <c r="W103" i="2"/>
  <c r="W72" i="2"/>
  <c r="P38" i="1" s="1"/>
  <c r="AB38" i="1" s="1"/>
  <c r="W65" i="2"/>
  <c r="P31" i="1" s="1"/>
  <c r="AB31" i="1" s="1"/>
  <c r="W120" i="2"/>
  <c r="CB36" i="4" s="1"/>
  <c r="W62" i="2"/>
  <c r="P28" i="1" s="1"/>
  <c r="AB28" i="1" s="1"/>
  <c r="W99" i="2"/>
  <c r="BG36" i="4" s="1"/>
  <c r="W104" i="2"/>
  <c r="BL36" i="4" s="1"/>
  <c r="W97" i="2"/>
  <c r="P63" i="1" s="1"/>
  <c r="AB63" i="1" s="1"/>
  <c r="W96" i="2"/>
  <c r="P62" i="1" s="1"/>
  <c r="AB62" i="1" s="1"/>
  <c r="W111" i="2"/>
  <c r="BS36" i="4" s="1"/>
  <c r="W118" i="2"/>
  <c r="BZ36" i="4" s="1"/>
  <c r="W121" i="2"/>
  <c r="P87" i="1" s="1"/>
  <c r="AB87" i="1" s="1"/>
  <c r="W76" i="2"/>
  <c r="P42" i="1" s="1"/>
  <c r="AB42" i="1" s="1"/>
  <c r="W116" i="2"/>
  <c r="BX36" i="4" s="1"/>
  <c r="W67" i="2"/>
  <c r="W115" i="2"/>
  <c r="BW36" i="4" s="1"/>
  <c r="W74" i="2"/>
  <c r="W75" i="2"/>
  <c r="P41" i="1" s="1"/>
  <c r="AB41" i="1" s="1"/>
  <c r="W71" i="2"/>
  <c r="P37" i="1" s="1"/>
  <c r="AB37" i="1" s="1"/>
  <c r="W98" i="2"/>
  <c r="P64" i="1" s="1"/>
  <c r="AB64" i="1" s="1"/>
  <c r="W114" i="2"/>
  <c r="P80" i="1" s="1"/>
  <c r="AB80" i="1" s="1"/>
  <c r="W70" i="2"/>
  <c r="AD36" i="4" s="1"/>
  <c r="W108" i="2"/>
  <c r="BP36" i="4" s="1"/>
  <c r="K7" i="1"/>
  <c r="W100" i="2"/>
  <c r="BH36" i="4" s="1"/>
  <c r="W64" i="2"/>
  <c r="X36" i="4" s="1"/>
  <c r="W73" i="2"/>
  <c r="AG36" i="4" s="1"/>
  <c r="E14" i="2"/>
  <c r="E14" i="3" s="1"/>
  <c r="C95" i="8194"/>
  <c r="C97" i="8194" s="1"/>
  <c r="AE35" i="3"/>
  <c r="AD152" i="2"/>
  <c r="AD170"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AX105" i="2"/>
  <c r="AJ78" i="4"/>
  <c r="AP106" i="8194"/>
  <c r="AV106" i="8194"/>
  <c r="AS106" i="8194"/>
  <c r="H13" i="267"/>
  <c r="AA106" i="8194"/>
  <c r="K106" i="8194"/>
  <c r="BF106" i="8194"/>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AB72" i="1" s="1"/>
  <c r="T36" i="4"/>
  <c r="P26" i="1"/>
  <c r="AB26" i="1" s="1"/>
  <c r="BJ36" i="4"/>
  <c r="P68" i="1"/>
  <c r="AB68" i="1" s="1"/>
  <c r="AF36" i="4"/>
  <c r="CA36" i="4"/>
  <c r="P85" i="1"/>
  <c r="AB85" i="1" s="1"/>
  <c r="P33" i="1"/>
  <c r="AB33" i="1" s="1"/>
  <c r="AA36" i="4"/>
  <c r="P89" i="1"/>
  <c r="AB89" i="1" s="1"/>
  <c r="CE36" i="4"/>
  <c r="BY36" i="4"/>
  <c r="P71" i="1"/>
  <c r="AB71" i="1" s="1"/>
  <c r="BM36" i="4"/>
  <c r="P40" i="1"/>
  <c r="AB40" i="1" s="1"/>
  <c r="AH36" i="4"/>
  <c r="BK36" i="4"/>
  <c r="P69" i="1"/>
  <c r="AB69" i="1" s="1"/>
  <c r="P78" i="1"/>
  <c r="AB78" i="1" s="1"/>
  <c r="BT36" i="4"/>
  <c r="P60" i="1"/>
  <c r="AB60" i="1" s="1"/>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AX77" i="2" l="1"/>
  <c r="Y36" i="4"/>
  <c r="P86" i="1"/>
  <c r="AB86" i="1" s="1"/>
  <c r="BE36" i="4"/>
  <c r="K14" i="3"/>
  <c r="L17" i="50873"/>
  <c r="F230" i="3072"/>
  <c r="B230" i="3072" s="1"/>
  <c r="E15" i="1" s="1"/>
  <c r="M34" i="2"/>
  <c r="U85" i="2" s="1"/>
  <c r="F19" i="3072"/>
  <c r="B19" i="3072" s="1"/>
  <c r="B14" i="3" s="1"/>
  <c r="F231" i="3072"/>
  <c r="B231" i="3072" s="1"/>
  <c r="E16" i="1" s="1"/>
  <c r="BV36" i="4"/>
  <c r="CC36" i="4"/>
  <c r="P65" i="1"/>
  <c r="AB65" i="1" s="1"/>
  <c r="W36" i="4"/>
  <c r="BO36" i="4"/>
  <c r="BR36" i="4"/>
  <c r="P59" i="1"/>
  <c r="AB59" i="1" s="1"/>
  <c r="V155" i="8194"/>
  <c r="V157" i="8194" s="1"/>
  <c r="P81" i="1"/>
  <c r="AB81" i="1" s="1"/>
  <c r="P34" i="1"/>
  <c r="AB34" i="1" s="1"/>
  <c r="P82" i="1"/>
  <c r="AB82" i="1" s="1"/>
  <c r="Z36" i="4"/>
  <c r="CD36" i="4"/>
  <c r="BU36" i="4"/>
  <c r="P66" i="1"/>
  <c r="AB66" i="1" s="1"/>
  <c r="AE36" i="4"/>
  <c r="P30" i="1"/>
  <c r="AB30" i="1" s="1"/>
  <c r="P75" i="1"/>
  <c r="AB75" i="1" s="1"/>
  <c r="P90" i="1"/>
  <c r="AB90" i="1" s="1"/>
  <c r="P39" i="1"/>
  <c r="AB39" i="1" s="1"/>
  <c r="AC36" i="4"/>
  <c r="AJ36" i="4"/>
  <c r="P77" i="1"/>
  <c r="AB77" i="1" s="1"/>
  <c r="P84" i="1"/>
  <c r="AB84" i="1" s="1"/>
  <c r="BD36" i="4"/>
  <c r="P70" i="1"/>
  <c r="AB70" i="1" s="1"/>
  <c r="BF36" i="4"/>
  <c r="AI36" i="4"/>
  <c r="P36" i="1"/>
  <c r="AB36" i="1" s="1"/>
  <c r="P74" i="1"/>
  <c r="AB74" i="1" s="1"/>
  <c r="P61" i="1"/>
  <c r="AB61" i="1" s="1"/>
  <c r="BI36" i="4"/>
  <c r="V36" i="4"/>
  <c r="U36" i="4"/>
  <c r="CG36" i="4"/>
  <c r="X22" i="3"/>
  <c r="Y22" i="3"/>
  <c r="B24" i="2"/>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Q38" i="1"/>
  <c r="U84" i="2"/>
  <c r="U90" i="2"/>
  <c r="U88" i="2"/>
  <c r="AA27" i="1"/>
  <c r="Q27" i="1"/>
  <c r="AA91" i="1"/>
  <c r="Q91" i="1"/>
  <c r="AA81" i="1"/>
  <c r="Q69" i="1"/>
  <c r="Q42" i="1"/>
  <c r="AA28" i="1"/>
  <c r="Q28" i="1"/>
  <c r="Q63" i="1"/>
  <c r="Q78" i="1"/>
  <c r="AA29" i="1"/>
  <c r="Q29" i="1"/>
  <c r="Q71" i="1"/>
  <c r="Q89" i="1"/>
  <c r="AA89" i="1"/>
  <c r="AA35" i="1"/>
  <c r="Q35" i="1"/>
  <c r="Q73" i="1"/>
  <c r="Q76" i="1"/>
  <c r="Q26" i="1"/>
  <c r="AA26" i="1"/>
  <c r="AA87" i="1"/>
  <c r="Q87" i="1"/>
  <c r="Q79" i="1"/>
  <c r="AA79" i="1"/>
  <c r="Q80" i="1"/>
  <c r="AA80" i="1"/>
  <c r="Q72" i="1"/>
  <c r="Q33" i="1"/>
  <c r="AA33" i="1"/>
  <c r="Q67" i="1"/>
  <c r="Q83" i="1"/>
  <c r="AA83" i="1"/>
  <c r="Q37"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41" i="1"/>
  <c r="Q40" i="1"/>
  <c r="AA86" i="1"/>
  <c r="Q86" i="1"/>
  <c r="Q62"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U92" i="2" l="1"/>
  <c r="U82" i="2"/>
  <c r="U78" i="2"/>
  <c r="Q74" i="1"/>
  <c r="B14" i="2"/>
  <c r="D35" i="8194" s="1"/>
  <c r="U80" i="2"/>
  <c r="Q30" i="1"/>
  <c r="Q75" i="1"/>
  <c r="AA30" i="1"/>
  <c r="U81" i="2"/>
  <c r="U77" i="2"/>
  <c r="U87" i="2"/>
  <c r="U91" i="2"/>
  <c r="AA90" i="1"/>
  <c r="U79" i="2"/>
  <c r="Q90" i="1"/>
  <c r="U83" i="2"/>
  <c r="Q65" i="1"/>
  <c r="U89" i="2"/>
  <c r="U86" i="2"/>
  <c r="Q39" i="1"/>
  <c r="Q34" i="1"/>
  <c r="Q59" i="1"/>
  <c r="Q66" i="1"/>
  <c r="Q81" i="1"/>
  <c r="Q70" i="1"/>
  <c r="Q82" i="1"/>
  <c r="AA82" i="1"/>
  <c r="AA34" i="1"/>
  <c r="AA84" i="1"/>
  <c r="Q84" i="1"/>
  <c r="Q77" i="1"/>
  <c r="AA36" i="1"/>
  <c r="Q36" i="1"/>
  <c r="Q61"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114" i="2"/>
  <c r="AJ114" i="2" s="1"/>
  <c r="Z68" i="2"/>
  <c r="V68" i="2" s="1"/>
  <c r="E62" i="2"/>
  <c r="E58" i="3" s="1"/>
  <c r="G37" i="2"/>
  <c r="F37" i="2"/>
  <c r="AE7" i="2"/>
  <c r="S20" i="2" s="1"/>
  <c r="Z113" i="2"/>
  <c r="T113" i="2" s="1"/>
  <c r="Z70" i="2"/>
  <c r="AJ70" i="2" s="1"/>
  <c r="Y6" i="2"/>
  <c r="W6" i="2"/>
  <c r="B36" i="2"/>
  <c r="G41" i="2"/>
  <c r="B42" i="3"/>
  <c r="B40" i="2"/>
  <c r="H44" i="50873"/>
  <c r="T8" i="2"/>
  <c r="E41" i="2"/>
  <c r="F44" i="50873" s="1"/>
  <c r="AC7" i="2"/>
  <c r="S19" i="2" s="1"/>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Z119" i="2"/>
  <c r="AJ119" i="2" s="1"/>
  <c r="AA6" i="2"/>
  <c r="Z62" i="2"/>
  <c r="AJ62" i="2" s="1"/>
  <c r="Z125" i="2"/>
  <c r="V125" i="2" s="1"/>
  <c r="Z121" i="2"/>
  <c r="T121" i="2" s="1"/>
  <c r="E35" i="3"/>
  <c r="AG6" i="2"/>
  <c r="Z6" i="2"/>
  <c r="AF6" i="2"/>
  <c r="Z116" i="2"/>
  <c r="T116" i="2" s="1"/>
  <c r="H38" i="50873"/>
  <c r="AH134" i="2"/>
  <c r="W8" i="2"/>
  <c r="B38" i="50873"/>
  <c r="B25" i="50873"/>
  <c r="H39" i="50873"/>
  <c r="B37" i="3"/>
  <c r="B35" i="2"/>
  <c r="AF7" i="2"/>
  <c r="Q21" i="2" s="1"/>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AE42" i="1"/>
  <c r="Q17"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U126" i="2" l="1"/>
  <c r="U128" i="2" s="1"/>
  <c r="R30" i="1"/>
  <c r="R31" i="1" s="1"/>
  <c r="R32" i="1" s="1"/>
  <c r="R33" i="1" s="1"/>
  <c r="R34" i="1"/>
  <c r="R35" i="1" s="1"/>
  <c r="R36" i="1"/>
  <c r="R37" i="1" s="1"/>
  <c r="R38" i="1" s="1"/>
  <c r="R39" i="1" s="1"/>
  <c r="R40" i="1" s="1"/>
  <c r="R41" i="1" s="1"/>
  <c r="R42" i="1" s="1"/>
  <c r="J22" i="2"/>
  <c r="AI132" i="2" s="1"/>
  <c r="AK146" i="2" s="1"/>
  <c r="AA77" i="2"/>
  <c r="C11" i="1"/>
  <c r="H64" i="2"/>
  <c r="H63" i="3" s="1"/>
  <c r="H65" i="2"/>
  <c r="H64" i="3" s="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Z57" i="50872" l="1"/>
  <c r="AH146" i="2"/>
  <c r="E22" i="2"/>
  <c r="AI146" i="2"/>
  <c r="K22" i="3"/>
  <c r="P20" i="3" s="1"/>
  <c r="Q34" i="3" s="1"/>
  <c r="AE375" i="8364"/>
  <c r="AE376" i="8364" s="1"/>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P34" i="3" l="1"/>
  <c r="R34" i="3"/>
  <c r="J24" i="2"/>
  <c r="BH67" i="2" s="1"/>
  <c r="BH74" i="2" s="1"/>
  <c r="F59" i="2" s="1"/>
  <c r="O34" i="3"/>
  <c r="AK62" i="4"/>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E24" i="2" l="1"/>
  <c r="BG74" i="2"/>
  <c r="K24" i="3"/>
  <c r="Y20" i="3" s="1"/>
  <c r="H59" i="2"/>
  <c r="F55" i="3"/>
  <c r="H55" i="3" s="1"/>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87" i="2" l="1"/>
  <c r="AF126" i="2"/>
  <c r="AQ78" i="2"/>
  <c r="AQ92" i="2"/>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126" i="2" l="1"/>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88" i="2"/>
  <c r="AQ89" i="2" s="1"/>
  <c r="AQ90" i="2" s="1"/>
  <c r="AQ91"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Q45" i="1" l="1"/>
  <c r="AB45" i="1"/>
  <c r="Q52" i="1"/>
  <c r="AB52" i="1"/>
  <c r="Q58" i="1"/>
  <c r="AB58" i="1"/>
  <c r="Q55" i="1"/>
  <c r="AB55" i="1"/>
  <c r="Q57" i="1"/>
  <c r="AB57" i="1"/>
  <c r="Q50" i="1"/>
  <c r="AB50" i="1"/>
  <c r="Q54" i="1"/>
  <c r="AB54" i="1"/>
  <c r="Q53" i="1"/>
  <c r="AB53" i="1"/>
  <c r="Q49" i="1"/>
  <c r="AB49" i="1"/>
  <c r="Q51" i="1"/>
  <c r="AB51" i="1"/>
  <c r="Q46" i="1"/>
  <c r="AB46" i="1"/>
  <c r="Q48" i="1"/>
  <c r="AB48" i="1"/>
  <c r="Q47" i="1"/>
  <c r="AB47" i="1"/>
  <c r="Q44" i="1"/>
  <c r="AB44" i="1"/>
  <c r="Q56" i="1"/>
  <c r="AB56"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O52" i="4" l="1"/>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AB18" i="2" s="1"/>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Z18" i="2"/>
  <c r="AB17" i="2"/>
  <c r="AD18" i="2"/>
  <c r="AB10" i="18176"/>
  <c r="AB5" i="18176" s="1"/>
  <c r="P10" i="18176"/>
  <c r="P5" i="18176" s="1"/>
  <c r="H12" i="4" s="1"/>
  <c r="N41" i="3"/>
  <c r="N42" i="3"/>
  <c r="N43" i="3"/>
  <c r="N40" i="3"/>
  <c r="X17" i="2" l="1"/>
  <c r="X21" i="2" s="1"/>
  <c r="AD21" i="2" s="1"/>
  <c r="O10" i="18176"/>
  <c r="O5" i="18176" s="1"/>
  <c r="H11" i="4" s="1"/>
  <c r="X86" i="4"/>
  <c r="BA64" i="2" s="1"/>
  <c r="Y86" i="4"/>
  <c r="BA65" i="2" s="1"/>
  <c r="AA10" i="18176"/>
  <c r="AA5" i="18176" s="1"/>
  <c r="AB19" i="2"/>
  <c r="AB25" i="2" s="1"/>
  <c r="AA24" i="2" s="1"/>
  <c r="U10" i="18176"/>
  <c r="U5" i="18176" s="1"/>
  <c r="H13" i="4" s="1"/>
  <c r="I22" i="4" s="1"/>
  <c r="X10" i="18176"/>
  <c r="X5" i="18176" s="1"/>
  <c r="H26" i="2" s="1"/>
  <c r="I29" i="50873" s="1"/>
  <c r="AF86" i="4"/>
  <c r="BA72" i="2" s="1"/>
  <c r="J26" i="2"/>
  <c r="AM86" i="4"/>
  <c r="BA79" i="2" s="1"/>
  <c r="AD17" i="2"/>
  <c r="AD19" i="2" s="1"/>
  <c r="AD24" i="2" s="1"/>
  <c r="AD29" i="2" s="1"/>
  <c r="AN86" i="4"/>
  <c r="BA80" i="2" s="1"/>
  <c r="AB21" i="2"/>
  <c r="AH86" i="4"/>
  <c r="BA74" i="2" s="1"/>
  <c r="AC10" i="18176"/>
  <c r="AC5" i="18176" s="1"/>
  <c r="AA86" i="4"/>
  <c r="BA67" i="2" s="1"/>
  <c r="AI86" i="4"/>
  <c r="BA75" i="2" s="1"/>
  <c r="X18" i="2"/>
  <c r="X19"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B20" i="2"/>
  <c r="AD10" i="18176"/>
  <c r="AD5" i="18176" s="1"/>
  <c r="AM73" i="4"/>
  <c r="AK73" i="4"/>
  <c r="BB73" i="4"/>
  <c r="X73" i="4"/>
  <c r="T73" i="4"/>
  <c r="V73" i="4"/>
  <c r="AL73" i="4"/>
  <c r="X31" i="2"/>
  <c r="Z31" i="2"/>
  <c r="Z10" i="18176"/>
  <c r="Z5" i="18176" s="1"/>
  <c r="AZ73" i="4"/>
  <c r="AT73" i="4"/>
  <c r="AR73" i="4"/>
  <c r="V10" i="18176"/>
  <c r="V5" i="18176" s="1"/>
  <c r="H14" i="4" s="1"/>
  <c r="I23" i="4" s="1"/>
  <c r="I35" i="4" s="1"/>
  <c r="W73" i="4"/>
  <c r="AF73" i="4"/>
  <c r="U73" i="4"/>
  <c r="AW73" i="4"/>
  <c r="AB31" i="2"/>
  <c r="Z19" i="2"/>
  <c r="Z20" i="2" s="1"/>
  <c r="BE73" i="4"/>
  <c r="BF71" i="4"/>
  <c r="AJ73" i="4"/>
  <c r="AG73" i="4"/>
  <c r="AA73" i="4"/>
  <c r="AC73" i="4"/>
  <c r="BC73" i="4"/>
  <c r="AY73" i="4"/>
  <c r="AS73" i="4"/>
  <c r="AO73" i="4"/>
  <c r="AP73" i="4"/>
  <c r="AX73" i="4"/>
  <c r="AU73" i="4"/>
  <c r="AH73" i="4"/>
  <c r="AE73" i="4"/>
  <c r="AV73" i="4"/>
  <c r="AI73" i="4"/>
  <c r="Y73" i="4"/>
  <c r="AB73" i="4"/>
  <c r="N22" i="4"/>
  <c r="I19" i="4" s="1"/>
  <c r="J22" i="4"/>
  <c r="J34" i="4" s="1"/>
  <c r="I34" i="4"/>
  <c r="AQ73" i="4"/>
  <c r="BA73" i="4"/>
  <c r="BD73" i="4"/>
  <c r="Z24" i="2" l="1"/>
  <c r="X25" i="2"/>
  <c r="W24" i="2" s="1"/>
  <c r="F31" i="3"/>
  <c r="D31" i="3"/>
  <c r="AB39" i="2"/>
  <c r="X32" i="2"/>
  <c r="W33" i="2" s="1"/>
  <c r="K41" i="2"/>
  <c r="AB24" i="2"/>
  <c r="AB26" i="2" s="1"/>
  <c r="I24" i="4"/>
  <c r="I36" i="4" s="1"/>
  <c r="M42" i="2"/>
  <c r="X20" i="2"/>
  <c r="X39" i="2" s="1"/>
  <c r="K42" i="2"/>
  <c r="AQ70" i="4"/>
  <c r="AP86" i="4"/>
  <c r="BA82" i="2" s="1"/>
  <c r="AD31" i="2"/>
  <c r="AD33" i="2" s="1"/>
  <c r="AD37" i="2" s="1"/>
  <c r="V39" i="2"/>
  <c r="N23" i="4"/>
  <c r="I20" i="4" s="1"/>
  <c r="J20" i="4" s="1"/>
  <c r="AB32" i="2"/>
  <c r="AA33" i="2" s="1"/>
  <c r="J23" i="4"/>
  <c r="J35" i="4" s="1"/>
  <c r="BG71" i="4"/>
  <c r="BF73" i="4"/>
  <c r="CE12" i="4"/>
  <c r="BY12" i="4"/>
  <c r="CC12" i="4"/>
  <c r="BP12" i="4"/>
  <c r="CD12" i="4"/>
  <c r="BW12" i="4"/>
  <c r="CG12" i="4"/>
  <c r="BZ12" i="4"/>
  <c r="BT12" i="4"/>
  <c r="BN12" i="4"/>
  <c r="BO12" i="4"/>
  <c r="BQ12" i="4"/>
  <c r="BS12" i="4"/>
  <c r="CB12" i="4"/>
  <c r="BR12" i="4"/>
  <c r="BM12" i="4"/>
  <c r="BU12" i="4"/>
  <c r="CA12" i="4"/>
  <c r="BX12" i="4"/>
  <c r="BV12" i="4"/>
  <c r="CF12" i="4"/>
  <c r="Z26" i="2"/>
  <c r="Z29" i="2"/>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E11" i="4"/>
  <c r="CD11" i="4"/>
  <c r="BW11" i="4"/>
  <c r="CC11" i="4"/>
  <c r="BZ11" i="4"/>
  <c r="BY11" i="4"/>
  <c r="BO11" i="4"/>
  <c r="BJ12" i="4"/>
  <c r="BD12" i="4"/>
  <c r="BQ11" i="4"/>
  <c r="BH12" i="4"/>
  <c r="BE12" i="4"/>
  <c r="BF12" i="4"/>
  <c r="BK12" i="4"/>
  <c r="AZ12" i="4"/>
  <c r="BT11" i="4"/>
  <c r="BN11" i="4"/>
  <c r="BB12" i="4"/>
  <c r="BG12" i="4"/>
  <c r="BC12" i="4"/>
  <c r="BP11" i="4"/>
  <c r="BL12" i="4"/>
  <c r="BI12" i="4"/>
  <c r="CB11" i="4"/>
  <c r="BR11" i="4"/>
  <c r="BM11" i="4"/>
  <c r="BU11" i="4"/>
  <c r="CA11" i="4"/>
  <c r="BA12" i="4"/>
  <c r="BV11" i="4"/>
  <c r="CF11" i="4"/>
  <c r="BS11" i="4"/>
  <c r="BX11" i="4"/>
  <c r="N34" i="4"/>
  <c r="Z33" i="2"/>
  <c r="Z39" i="2"/>
  <c r="AB40" i="2" l="1"/>
  <c r="X33" i="2"/>
  <c r="X37" i="2" s="1"/>
  <c r="AA4" i="2" s="1"/>
  <c r="H63" i="2" s="1"/>
  <c r="Z40" i="2"/>
  <c r="E71" i="4"/>
  <c r="E73" i="4" s="1"/>
  <c r="G73" i="4" s="1"/>
  <c r="M41" i="2"/>
  <c r="E70" i="4" s="1"/>
  <c r="G70" i="4" s="1"/>
  <c r="AB29" i="2"/>
  <c r="X24" i="2"/>
  <c r="X29" i="2" s="1"/>
  <c r="Y4" i="2" s="1"/>
  <c r="AB33" i="2"/>
  <c r="AB34" i="2" s="1"/>
  <c r="T65" i="4"/>
  <c r="U65" i="4" s="1"/>
  <c r="V65" i="4" s="1"/>
  <c r="W65" i="4" s="1"/>
  <c r="X65" i="4" s="1"/>
  <c r="Y65" i="4" s="1"/>
  <c r="Z65" i="4" s="1"/>
  <c r="AA65" i="4" s="1"/>
  <c r="AB65" i="4" s="1"/>
  <c r="AC65" i="4" s="1"/>
  <c r="AD65" i="4" s="1"/>
  <c r="AE65" i="4" s="1"/>
  <c r="AF65" i="4" s="1"/>
  <c r="AG65" i="4" s="1"/>
  <c r="AH65" i="4" s="1"/>
  <c r="AI65" i="4" s="1"/>
  <c r="AJ65" i="4" s="1"/>
  <c r="AK65" i="4" s="1"/>
  <c r="G71" i="4"/>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V18" i="4" s="1"/>
  <c r="BV20" i="4" s="1"/>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BB51" i="4" s="1"/>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X34" i="2" l="1"/>
  <c r="BS13" i="4"/>
  <c r="BF14" i="4"/>
  <c r="BF17" i="4" s="1"/>
  <c r="BF19" i="4" s="1"/>
  <c r="BC14" i="4"/>
  <c r="BC17" i="4" s="1"/>
  <c r="BC19" i="4" s="1"/>
  <c r="BB14" i="4"/>
  <c r="BB17" i="4" s="1"/>
  <c r="BB19" i="4" s="1"/>
  <c r="BY13" i="4"/>
  <c r="BZ13" i="4"/>
  <c r="CG13" i="4"/>
  <c r="CE13" i="4"/>
  <c r="CF13" i="4"/>
  <c r="BF82" i="4"/>
  <c r="BF83" i="4" s="1"/>
  <c r="BM82" i="4"/>
  <c r="BM83" i="4" s="1"/>
  <c r="BC82" i="4"/>
  <c r="BC83" i="4" s="1"/>
  <c r="BB82" i="4"/>
  <c r="BB83" i="4" s="1"/>
  <c r="BI82" i="4"/>
  <c r="BI83" i="4" s="1"/>
  <c r="BK82" i="4"/>
  <c r="BK83" i="4" s="1"/>
  <c r="BA82" i="4"/>
  <c r="BA83" i="4" s="1"/>
  <c r="BE82" i="4"/>
  <c r="BE83" i="4" s="1"/>
  <c r="BA14" i="4"/>
  <c r="BA17" i="4" s="1"/>
  <c r="BA19" i="4" s="1"/>
  <c r="BA52" i="4" s="1"/>
  <c r="BA54" i="4" s="1"/>
  <c r="BC93" i="2" s="1"/>
  <c r="BD14" i="4"/>
  <c r="BD17" i="4" s="1"/>
  <c r="BD19" i="4" s="1"/>
  <c r="BD52" i="4" s="1"/>
  <c r="BD54" i="4" s="1"/>
  <c r="BC96" i="2" s="1"/>
  <c r="BG14" i="4"/>
  <c r="BG17" i="4" s="1"/>
  <c r="BG19" i="4" s="1"/>
  <c r="BO13" i="4"/>
  <c r="BE14" i="4"/>
  <c r="BE17" i="4" s="1"/>
  <c r="BE19" i="4" s="1"/>
  <c r="BE52" i="4" s="1"/>
  <c r="BE54" i="4" s="1"/>
  <c r="BC97" i="2" s="1"/>
  <c r="BL14" i="4"/>
  <c r="BL17" i="4" s="1"/>
  <c r="BL19" i="4" s="1"/>
  <c r="BL52" i="4" s="1"/>
  <c r="BL54" i="4" s="1"/>
  <c r="BC104" i="2" s="1"/>
  <c r="X26" i="2"/>
  <c r="AD26" i="2" s="1"/>
  <c r="BU81" i="4"/>
  <c r="AY81" i="4"/>
  <c r="AP81" i="4"/>
  <c r="AJ81" i="4"/>
  <c r="CA81" i="4"/>
  <c r="BE81" i="4"/>
  <c r="BH81" i="4"/>
  <c r="AD81" i="4"/>
  <c r="CG81" i="4"/>
  <c r="BZ81" i="4"/>
  <c r="X81" i="4"/>
  <c r="BA81" i="4"/>
  <c r="Z81" i="4"/>
  <c r="T81" i="4"/>
  <c r="AT81" i="4"/>
  <c r="BL81" i="4"/>
  <c r="BK81" i="4"/>
  <c r="AF81" i="4"/>
  <c r="AL81" i="4"/>
  <c r="T63" i="4"/>
  <c r="AB81" i="4"/>
  <c r="V81" i="4"/>
  <c r="BF81" i="4"/>
  <c r="AG81" i="4"/>
  <c r="Y81" i="4"/>
  <c r="CB81" i="4"/>
  <c r="AS81" i="4"/>
  <c r="BQ81" i="4"/>
  <c r="AR81" i="4"/>
  <c r="BR81" i="4"/>
  <c r="BX81" i="4"/>
  <c r="CF81" i="4"/>
  <c r="BT81" i="4"/>
  <c r="AK81" i="4"/>
  <c r="BS81" i="4"/>
  <c r="CC81" i="4"/>
  <c r="W81" i="4"/>
  <c r="CE81" i="4"/>
  <c r="BP81" i="4"/>
  <c r="BC81" i="4"/>
  <c r="AA81" i="4"/>
  <c r="BW81" i="4"/>
  <c r="AC81" i="4"/>
  <c r="BJ81" i="4"/>
  <c r="AQ81" i="4"/>
  <c r="AW81" i="4"/>
  <c r="U81" i="4"/>
  <c r="BD81" i="4"/>
  <c r="AZ81" i="4"/>
  <c r="BB81" i="4"/>
  <c r="BV81" i="4"/>
  <c r="AO81" i="4"/>
  <c r="AV81" i="4"/>
  <c r="AM81" i="4"/>
  <c r="CD81" i="4"/>
  <c r="BY81" i="4"/>
  <c r="AX81" i="4"/>
  <c r="AN81" i="4"/>
  <c r="AU81" i="4"/>
  <c r="AH81" i="4"/>
  <c r="BM81" i="4"/>
  <c r="AI81" i="4"/>
  <c r="AE81" i="4"/>
  <c r="BG81" i="4"/>
  <c r="BI81" i="4"/>
  <c r="BN81" i="4"/>
  <c r="BO81" i="4"/>
  <c r="CA13" i="4"/>
  <c r="CC13" i="4"/>
  <c r="BN13" i="4"/>
  <c r="BV13" i="4"/>
  <c r="AB37" i="2"/>
  <c r="BQ13" i="4"/>
  <c r="BD82" i="4"/>
  <c r="BD83" i="4" s="1"/>
  <c r="BI14" i="4"/>
  <c r="BI17" i="4" s="1"/>
  <c r="BI19" i="4" s="1"/>
  <c r="BI52" i="4" s="1"/>
  <c r="BI54" i="4" s="1"/>
  <c r="BC101" i="2" s="1"/>
  <c r="BH82" i="4"/>
  <c r="BH83" i="4" s="1"/>
  <c r="BR13" i="4"/>
  <c r="BJ14" i="4"/>
  <c r="BJ17" i="4" s="1"/>
  <c r="BJ19" i="4" s="1"/>
  <c r="BJ52" i="4" s="1"/>
  <c r="BJ54" i="4" s="1"/>
  <c r="BC102" i="2" s="1"/>
  <c r="BX13" i="4"/>
  <c r="AZ14" i="4"/>
  <c r="AZ17" i="4" s="1"/>
  <c r="AZ19" i="4" s="1"/>
  <c r="AZ52" i="4" s="1"/>
  <c r="AZ54" i="4" s="1"/>
  <c r="BC92" i="2" s="1"/>
  <c r="CB13" i="4"/>
  <c r="BP13" i="4"/>
  <c r="BG82" i="4"/>
  <c r="BG83" i="4" s="1"/>
  <c r="BH14" i="4"/>
  <c r="BH17" i="4" s="1"/>
  <c r="BH19" i="4" s="1"/>
  <c r="BH52" i="4" s="1"/>
  <c r="BH54" i="4" s="1"/>
  <c r="BC100" i="2" s="1"/>
  <c r="BU13" i="4"/>
  <c r="BY82" i="4"/>
  <c r="BY83" i="4" s="1"/>
  <c r="CD13" i="4"/>
  <c r="BL82" i="4"/>
  <c r="BL83" i="4" s="1"/>
  <c r="BK14" i="4"/>
  <c r="BK17" i="4" s="1"/>
  <c r="BK19" i="4" s="1"/>
  <c r="BK52" i="4" s="1"/>
  <c r="BK54" i="4" s="1"/>
  <c r="BC103" i="2" s="1"/>
  <c r="BJ82" i="4"/>
  <c r="BJ83" i="4" s="1"/>
  <c r="BM13" i="4"/>
  <c r="BW13" i="4"/>
  <c r="AK67" i="4"/>
  <c r="AL65" i="4"/>
  <c r="AM65" i="4" s="1"/>
  <c r="AN65" i="4" s="1"/>
  <c r="AO65" i="4" s="1"/>
  <c r="AP65" i="4" s="1"/>
  <c r="AQ65" i="4" s="1"/>
  <c r="AR65" i="4" s="1"/>
  <c r="AS65" i="4" s="1"/>
  <c r="AT65" i="4" s="1"/>
  <c r="AU65" i="4" s="1"/>
  <c r="AV65" i="4" s="1"/>
  <c r="AW65" i="4" s="1"/>
  <c r="AX65" i="4" s="1"/>
  <c r="AY65" i="4" s="1"/>
  <c r="AS70" i="4"/>
  <c r="AR86" i="4"/>
  <c r="BA84" i="2" s="1"/>
  <c r="K12" i="1"/>
  <c r="K59" i="3"/>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B52" i="4"/>
  <c r="BB54" i="4" s="1"/>
  <c r="BC94" i="2" s="1"/>
  <c r="BQ51" i="4"/>
  <c r="BI71" i="4"/>
  <c r="BH73" i="4"/>
  <c r="BS51" i="4"/>
  <c r="CD14" i="4"/>
  <c r="CE14" i="4"/>
  <c r="BY14" i="4"/>
  <c r="BV14" i="4"/>
  <c r="CF14" i="4"/>
  <c r="CC14" i="4"/>
  <c r="CA14" i="4"/>
  <c r="BZ14" i="4"/>
  <c r="BZ17" i="4" s="1"/>
  <c r="BZ19" i="4" s="1"/>
  <c r="CG14" i="4"/>
  <c r="CG17" i="4" s="1"/>
  <c r="CG19" i="4" s="1"/>
  <c r="BR14" i="4"/>
  <c r="BU14" i="4"/>
  <c r="BT14" i="4"/>
  <c r="BT17" i="4" s="1"/>
  <c r="BT19" i="4" s="1"/>
  <c r="BO14" i="4"/>
  <c r="CB14" i="4"/>
  <c r="BW14" i="4"/>
  <c r="BQ14" i="4"/>
  <c r="BS14" i="4"/>
  <c r="BS17" i="4" s="1"/>
  <c r="BS19" i="4" s="1"/>
  <c r="BP14" i="4"/>
  <c r="BM14" i="4"/>
  <c r="BN14" i="4"/>
  <c r="BX14" i="4"/>
  <c r="CD51" i="4"/>
  <c r="BC52" i="4"/>
  <c r="BC54" i="4" s="1"/>
  <c r="BC95" i="2" s="1"/>
  <c r="CF51" i="4"/>
  <c r="BW51" i="4"/>
  <c r="BF52" i="4"/>
  <c r="BF54" i="4" s="1"/>
  <c r="BC98" i="2" s="1"/>
  <c r="BX51" i="4"/>
  <c r="BN51" i="4"/>
  <c r="BR51" i="4"/>
  <c r="CE51" i="4"/>
  <c r="BY51" i="4"/>
  <c r="CE82" i="4"/>
  <c r="CE83" i="4" s="1"/>
  <c r="BG52" i="4"/>
  <c r="BG54" i="4" s="1"/>
  <c r="BC99" i="2" s="1"/>
  <c r="BV51" i="4"/>
  <c r="BT51" i="4"/>
  <c r="BO17" i="4" l="1"/>
  <c r="BO19" i="4" s="1"/>
  <c r="BY17" i="4"/>
  <c r="BY19" i="4" s="1"/>
  <c r="CE17" i="4"/>
  <c r="CE19" i="4" s="1"/>
  <c r="CF17" i="4"/>
  <c r="CF19" i="4" s="1"/>
  <c r="CF52" i="4" s="1"/>
  <c r="CF54" i="4" s="1"/>
  <c r="BC124" i="2" s="1"/>
  <c r="BX17" i="4"/>
  <c r="BX19" i="4" s="1"/>
  <c r="X40" i="2"/>
  <c r="BN17" i="4"/>
  <c r="BN19" i="4" s="1"/>
  <c r="BN52" i="4" s="1"/>
  <c r="BN54" i="4" s="1"/>
  <c r="BC106" i="2" s="1"/>
  <c r="BV17" i="4"/>
  <c r="BV19" i="4" s="1"/>
  <c r="BV52" i="4" s="1"/>
  <c r="BV54" i="4" s="1"/>
  <c r="BC114" i="2" s="1"/>
  <c r="BQ17" i="4"/>
  <c r="BQ19" i="4" s="1"/>
  <c r="BQ52" i="4" s="1"/>
  <c r="BQ54" i="4" s="1"/>
  <c r="BC109" i="2" s="1"/>
  <c r="CD17" i="4"/>
  <c r="CD19" i="4" s="1"/>
  <c r="CD52" i="4" s="1"/>
  <c r="CD54" i="4" s="1"/>
  <c r="BC122" i="2" s="1"/>
  <c r="AL77" i="4"/>
  <c r="AJ77" i="4"/>
  <c r="U63" i="4"/>
  <c r="T79" i="4"/>
  <c r="K27" i="3"/>
  <c r="K28" i="3" s="1"/>
  <c r="L30" i="50873"/>
  <c r="L31" i="50873" s="1"/>
  <c r="B64" i="50873" s="1"/>
  <c r="J28" i="2"/>
  <c r="J29" i="2" s="1"/>
  <c r="CC17" i="4"/>
  <c r="CC19" i="4" s="1"/>
  <c r="CC52" i="4" s="1"/>
  <c r="CC54" i="4" s="1"/>
  <c r="BC121" i="2" s="1"/>
  <c r="CA17" i="4"/>
  <c r="CA19" i="4" s="1"/>
  <c r="CA52" i="4" s="1"/>
  <c r="CA54" i="4" s="1"/>
  <c r="BC119" i="2" s="1"/>
  <c r="BU17" i="4"/>
  <c r="BU19" i="4" s="1"/>
  <c r="BU52" i="4" s="1"/>
  <c r="BU54" i="4" s="1"/>
  <c r="BC113" i="2" s="1"/>
  <c r="BR17" i="4"/>
  <c r="BR19" i="4" s="1"/>
  <c r="BR52" i="4" s="1"/>
  <c r="BR54" i="4" s="1"/>
  <c r="BC110" i="2" s="1"/>
  <c r="CB17" i="4"/>
  <c r="CB19" i="4" s="1"/>
  <c r="CB52" i="4" s="1"/>
  <c r="CB54" i="4" s="1"/>
  <c r="BC120" i="2" s="1"/>
  <c r="BP17" i="4"/>
  <c r="BP19" i="4" s="1"/>
  <c r="BP52" i="4" s="1"/>
  <c r="BP54" i="4" s="1"/>
  <c r="BC108" i="2" s="1"/>
  <c r="BM17" i="4"/>
  <c r="BM19" i="4" s="1"/>
  <c r="BM52" i="4" s="1"/>
  <c r="BM54" i="4" s="1"/>
  <c r="BC105" i="2" s="1"/>
  <c r="BW17" i="4"/>
  <c r="BW19" i="4" s="1"/>
  <c r="BW52" i="4" s="1"/>
  <c r="BW54" i="4" s="1"/>
  <c r="BC115" i="2" s="1"/>
  <c r="AT70" i="4"/>
  <c r="AS86" i="4"/>
  <c r="BA85" i="2" s="1"/>
  <c r="BO52" i="4"/>
  <c r="BO54" i="4" s="1"/>
  <c r="BC107" i="2" s="1"/>
  <c r="CG52" i="4"/>
  <c r="CG54" i="4" s="1"/>
  <c r="BC125" i="2" s="1"/>
  <c r="BT52" i="4"/>
  <c r="BT54" i="4" s="1"/>
  <c r="BC112" i="2" s="1"/>
  <c r="BZ52" i="4"/>
  <c r="BZ54" i="4" s="1"/>
  <c r="BC118" i="2" s="1"/>
  <c r="BY52" i="4"/>
  <c r="BY54" i="4" s="1"/>
  <c r="BC117" i="2" s="1"/>
  <c r="BJ71" i="4"/>
  <c r="BI73" i="4"/>
  <c r="CE52" i="4"/>
  <c r="CE54" i="4" s="1"/>
  <c r="BC123" i="2" s="1"/>
  <c r="AZ65" i="4"/>
  <c r="BS52" i="4"/>
  <c r="BS54" i="4" s="1"/>
  <c r="BC111" i="2" s="1"/>
  <c r="BX52" i="4"/>
  <c r="BX54" i="4" s="1"/>
  <c r="BC116" i="2" s="1"/>
  <c r="F57" i="2" l="1"/>
  <c r="J57" i="2" s="1"/>
  <c r="B57" i="2"/>
  <c r="B53" i="3" s="1"/>
  <c r="H62" i="2"/>
  <c r="E57" i="2"/>
  <c r="F62" i="2"/>
  <c r="H66" i="2" s="1"/>
  <c r="I63" i="50873" s="1"/>
  <c r="H61" i="2"/>
  <c r="AZ60" i="2"/>
  <c r="T80" i="4"/>
  <c r="AN60" i="2" s="1"/>
  <c r="AB60" i="2" s="1"/>
  <c r="V63" i="4"/>
  <c r="U79" i="4"/>
  <c r="AI77" i="4"/>
  <c r="U156" i="8194"/>
  <c r="U183" i="8194" s="1"/>
  <c r="U184" i="8194" s="1"/>
  <c r="U185" i="8194" s="1"/>
  <c r="U186" i="8194" s="1"/>
  <c r="AJ43" i="4"/>
  <c r="AJ62" i="4"/>
  <c r="AJ66" i="4" s="1"/>
  <c r="AJ67" i="4" s="1"/>
  <c r="AM77" i="4"/>
  <c r="AL62" i="4"/>
  <c r="AL66" i="4" s="1"/>
  <c r="AL67" i="4" s="1"/>
  <c r="AL43" i="4"/>
  <c r="W156" i="8194"/>
  <c r="W183" i="8194" s="1"/>
  <c r="W184" i="8194" s="1"/>
  <c r="W185" i="8194" s="1"/>
  <c r="W186" i="8194" s="1"/>
  <c r="AU70" i="4"/>
  <c r="AT86" i="4"/>
  <c r="BA86" i="2" s="1"/>
  <c r="BA65" i="4"/>
  <c r="BK71" i="4"/>
  <c r="BJ73" i="4"/>
  <c r="U80" i="4" l="1"/>
  <c r="AN61" i="2" s="1"/>
  <c r="AB61" i="2" s="1"/>
  <c r="AZ61" i="2"/>
  <c r="AE60" i="2"/>
  <c r="AC60" i="2"/>
  <c r="U26" i="1"/>
  <c r="AI60" i="2"/>
  <c r="AS60" i="2"/>
  <c r="AL27" i="4"/>
  <c r="AL25" i="4" s="1"/>
  <c r="AL46" i="4"/>
  <c r="AL45" i="4"/>
  <c r="AY78" i="2"/>
  <c r="AD44" i="1" s="1"/>
  <c r="AL26" i="4"/>
  <c r="K58" i="3"/>
  <c r="K11" i="1"/>
  <c r="AI62" i="4"/>
  <c r="AI66" i="4" s="1"/>
  <c r="AI67" i="4" s="1"/>
  <c r="AI43" i="4"/>
  <c r="AH77" i="4"/>
  <c r="T156" i="8194"/>
  <c r="T183" i="8194" s="1"/>
  <c r="T184" i="8194" s="1"/>
  <c r="T185" i="8194" s="1"/>
  <c r="T186" i="8194" s="1"/>
  <c r="AJ46" i="4"/>
  <c r="AJ45" i="4"/>
  <c r="AJ27" i="4"/>
  <c r="AJ25" i="4" s="1"/>
  <c r="AY76" i="2"/>
  <c r="AD42" i="1" s="1"/>
  <c r="W63" i="4"/>
  <c r="V79" i="4"/>
  <c r="AM62" i="4"/>
  <c r="AM66" i="4" s="1"/>
  <c r="AM67" i="4" s="1"/>
  <c r="AN77" i="4"/>
  <c r="AM43" i="4"/>
  <c r="X156" i="8194"/>
  <c r="X183" i="8194" s="1"/>
  <c r="X184" i="8194" s="1"/>
  <c r="X185" i="8194" s="1"/>
  <c r="X186" i="8194" s="1"/>
  <c r="AV70" i="4"/>
  <c r="AU86" i="4"/>
  <c r="BA87" i="2" s="1"/>
  <c r="BL71" i="4"/>
  <c r="BK73" i="4"/>
  <c r="BB65" i="4"/>
  <c r="AT60" i="2" l="1"/>
  <c r="AL24" i="4"/>
  <c r="AJ26" i="4"/>
  <c r="AJ24" i="4"/>
  <c r="AL44" i="4"/>
  <c r="AJ47" i="4"/>
  <c r="BB76" i="2" s="1"/>
  <c r="AL47" i="4"/>
  <c r="BB78" i="2" s="1"/>
  <c r="AO77" i="4"/>
  <c r="AN62" i="4"/>
  <c r="AN66" i="4" s="1"/>
  <c r="AN67" i="4" s="1"/>
  <c r="Y156" i="8194"/>
  <c r="Y183" i="8194" s="1"/>
  <c r="Y184" i="8194" s="1"/>
  <c r="Y185" i="8194" s="1"/>
  <c r="Y186" i="8194" s="1"/>
  <c r="AN43" i="4"/>
  <c r="V80" i="4"/>
  <c r="AN62" i="2" s="1"/>
  <c r="AB62" i="2" s="1"/>
  <c r="AZ62" i="2"/>
  <c r="W79" i="4"/>
  <c r="X63" i="4"/>
  <c r="AH62" i="4"/>
  <c r="AH66" i="4" s="1"/>
  <c r="AH67" i="4" s="1"/>
  <c r="AG77" i="4"/>
  <c r="AH43" i="4"/>
  <c r="S156" i="8194"/>
  <c r="S183" i="8194" s="1"/>
  <c r="S184" i="8194" s="1"/>
  <c r="S185" i="8194" s="1"/>
  <c r="S186" i="8194" s="1"/>
  <c r="AY75" i="2"/>
  <c r="AD41" i="1" s="1"/>
  <c r="AI27" i="4"/>
  <c r="AI25" i="4" s="1"/>
  <c r="AI45" i="4"/>
  <c r="AI46" i="4"/>
  <c r="AD60" i="2"/>
  <c r="AE128" i="2"/>
  <c r="J58" i="2" s="1"/>
  <c r="AM27" i="4"/>
  <c r="AM25" i="4" s="1"/>
  <c r="AM45" i="4"/>
  <c r="AY79" i="2"/>
  <c r="AD45" i="1" s="1"/>
  <c r="AM46" i="4"/>
  <c r="AI61" i="2"/>
  <c r="AE61" i="2"/>
  <c r="AD61" i="2" s="1"/>
  <c r="AC61" i="2"/>
  <c r="U27" i="1"/>
  <c r="AS61" i="2"/>
  <c r="AW70" i="4"/>
  <c r="AV86" i="4"/>
  <c r="BA88" i="2" s="1"/>
  <c r="BM71" i="4"/>
  <c r="BL73" i="4"/>
  <c r="BC65" i="4"/>
  <c r="AT61" i="2" l="1"/>
  <c r="AM26" i="4"/>
  <c r="AJ44" i="4"/>
  <c r="AM24" i="4"/>
  <c r="AM44" i="4" s="1"/>
  <c r="AI47" i="4"/>
  <c r="BB75" i="2" s="1"/>
  <c r="AM47" i="4"/>
  <c r="BB79" i="2" s="1"/>
  <c r="AG62" i="4"/>
  <c r="AG66" i="4" s="1"/>
  <c r="AG67" i="4" s="1"/>
  <c r="R156" i="8194"/>
  <c r="R183" i="8194" s="1"/>
  <c r="R184" i="8194" s="1"/>
  <c r="R185" i="8194" s="1"/>
  <c r="R186" i="8194" s="1"/>
  <c r="AF77" i="4"/>
  <c r="AG43" i="4"/>
  <c r="Y63" i="4"/>
  <c r="X79" i="4"/>
  <c r="W80" i="4"/>
  <c r="AN63" i="2" s="1"/>
  <c r="AB63" i="2" s="1"/>
  <c r="AZ63" i="2"/>
  <c r="AS62" i="2"/>
  <c r="U28" i="1"/>
  <c r="AI62" i="2"/>
  <c r="AT62" i="2" s="1"/>
  <c r="AC62" i="2"/>
  <c r="AE62" i="2"/>
  <c r="AD62" i="2" s="1"/>
  <c r="AL60" i="2"/>
  <c r="AK60" i="2"/>
  <c r="AK128" i="2" s="1"/>
  <c r="AH60" i="2"/>
  <c r="AH128" i="2" s="1"/>
  <c r="AD128" i="2"/>
  <c r="AE129" i="2" s="1"/>
  <c r="AI26" i="4"/>
  <c r="AN46" i="4"/>
  <c r="AN27" i="4"/>
  <c r="AN25" i="4" s="1"/>
  <c r="AN45" i="4"/>
  <c r="AY80" i="2"/>
  <c r="AD46" i="1" s="1"/>
  <c r="AI24" i="4"/>
  <c r="AL61" i="2"/>
  <c r="AK61" i="2"/>
  <c r="AH61" i="2"/>
  <c r="AH46" i="4"/>
  <c r="AH45" i="4"/>
  <c r="AH27" i="4"/>
  <c r="AH25" i="4" s="1"/>
  <c r="AY74" i="2"/>
  <c r="AD40" i="1" s="1"/>
  <c r="AP77" i="4"/>
  <c r="AO43" i="4"/>
  <c r="AO62" i="4"/>
  <c r="AO66" i="4" s="1"/>
  <c r="AO67" i="4" s="1"/>
  <c r="Z156" i="8194"/>
  <c r="Z183" i="8194" s="1"/>
  <c r="Z184" i="8194" s="1"/>
  <c r="Z185" i="8194" s="1"/>
  <c r="Z186" i="8194" s="1"/>
  <c r="AX70" i="4"/>
  <c r="AW86" i="4"/>
  <c r="BA89" i="2" s="1"/>
  <c r="BN71" i="4"/>
  <c r="BM73" i="4"/>
  <c r="BD65" i="4"/>
  <c r="AN24" i="4" l="1"/>
  <c r="AN26" i="4"/>
  <c r="AN44" i="4" s="1"/>
  <c r="AI44" i="4"/>
  <c r="AH24" i="4"/>
  <c r="AO46" i="4"/>
  <c r="AO45" i="4"/>
  <c r="AO27" i="4"/>
  <c r="AO25" i="4" s="1"/>
  <c r="AY81" i="2"/>
  <c r="AD47" i="1" s="1"/>
  <c r="AS63" i="2"/>
  <c r="U29" i="1"/>
  <c r="AC63" i="2"/>
  <c r="AI63" i="2"/>
  <c r="AT63" i="2" s="1"/>
  <c r="AE63" i="2"/>
  <c r="AD63" i="2" s="1"/>
  <c r="AH26" i="4"/>
  <c r="AH44" i="4" s="1"/>
  <c r="X80" i="4"/>
  <c r="AN64" i="2" s="1"/>
  <c r="AB64" i="2" s="1"/>
  <c r="AZ64" i="2"/>
  <c r="AG27" i="4"/>
  <c r="AG25" i="4" s="1"/>
  <c r="AG45" i="4"/>
  <c r="AG46" i="4"/>
  <c r="AY73" i="2"/>
  <c r="AD39" i="1" s="1"/>
  <c r="AN47" i="4"/>
  <c r="BB80" i="2" s="1"/>
  <c r="AF62" i="4"/>
  <c r="AF66" i="4" s="1"/>
  <c r="AF67" i="4" s="1"/>
  <c r="Q156" i="8194"/>
  <c r="Q183" i="8194" s="1"/>
  <c r="Q184" i="8194" s="1"/>
  <c r="Q185" i="8194" s="1"/>
  <c r="Q186" i="8194" s="1"/>
  <c r="AE77" i="4"/>
  <c r="AF43" i="4"/>
  <c r="AL62" i="2"/>
  <c r="AK62" i="2"/>
  <c r="AH62" i="2"/>
  <c r="Z63" i="4"/>
  <c r="Y79" i="4"/>
  <c r="AH47" i="4"/>
  <c r="BB74" i="2" s="1"/>
  <c r="V23" i="2"/>
  <c r="V25" i="2"/>
  <c r="AM61" i="2"/>
  <c r="AO61" i="2" s="1"/>
  <c r="AP43" i="4"/>
  <c r="AA156" i="8194"/>
  <c r="AA183" i="8194" s="1"/>
  <c r="AA184" i="8194" s="1"/>
  <c r="AA185" i="8194" s="1"/>
  <c r="AA186" i="8194" s="1"/>
  <c r="AP62" i="4"/>
  <c r="AP66" i="4" s="1"/>
  <c r="AP67" i="4" s="1"/>
  <c r="AQ77" i="4"/>
  <c r="AL128" i="2"/>
  <c r="AM60" i="2"/>
  <c r="AY70" i="4"/>
  <c r="AX86" i="4"/>
  <c r="BA90" i="2" s="1"/>
  <c r="BE65" i="4"/>
  <c r="BO71" i="4"/>
  <c r="BN73" i="4"/>
  <c r="AG47" i="4" l="1"/>
  <c r="BB73" i="2" s="1"/>
  <c r="AG26" i="4"/>
  <c r="AG24" i="4"/>
  <c r="AO26" i="4"/>
  <c r="AO24" i="4"/>
  <c r="AO44" i="4" s="1"/>
  <c r="AP61" i="2"/>
  <c r="AE62" i="4"/>
  <c r="AE66" i="4" s="1"/>
  <c r="AE67" i="4" s="1"/>
  <c r="AE43" i="4"/>
  <c r="P156" i="8194"/>
  <c r="P183" i="8194" s="1"/>
  <c r="P184" i="8194" s="1"/>
  <c r="P185" i="8194" s="1"/>
  <c r="P186" i="8194" s="1"/>
  <c r="AD77" i="4"/>
  <c r="AS64" i="2"/>
  <c r="AE64" i="2"/>
  <c r="AI64" i="2"/>
  <c r="AT64" i="2" s="1"/>
  <c r="AC64" i="2"/>
  <c r="U30" i="1"/>
  <c r="AL63" i="2"/>
  <c r="AK63" i="2"/>
  <c r="AH63" i="2"/>
  <c r="AM62" i="2"/>
  <c r="AO62" i="2" s="1"/>
  <c r="AG44" i="4"/>
  <c r="AM128" i="2"/>
  <c r="T26" i="2" s="1"/>
  <c r="AO60" i="2"/>
  <c r="AO128" i="2" s="1"/>
  <c r="AL129" i="2"/>
  <c r="T27" i="2"/>
  <c r="AB156" i="8194"/>
  <c r="AB183" i="8194" s="1"/>
  <c r="AB184" i="8194" s="1"/>
  <c r="AB185" i="8194" s="1"/>
  <c r="AB186" i="8194" s="1"/>
  <c r="AR77" i="4"/>
  <c r="AQ43" i="4"/>
  <c r="AQ62" i="4"/>
  <c r="AQ66" i="4" s="1"/>
  <c r="AQ67" i="4" s="1"/>
  <c r="AY72" i="2"/>
  <c r="AD38" i="1" s="1"/>
  <c r="AF46" i="4"/>
  <c r="AF45" i="4"/>
  <c r="AF27" i="4"/>
  <c r="AF25" i="4" s="1"/>
  <c r="AY82" i="2"/>
  <c r="AD48" i="1" s="1"/>
  <c r="AP46" i="4"/>
  <c r="AP27" i="4"/>
  <c r="AP25" i="4" s="1"/>
  <c r="AP45" i="4"/>
  <c r="Y80" i="4"/>
  <c r="AN65" i="2" s="1"/>
  <c r="AB65" i="2" s="1"/>
  <c r="AZ65" i="2"/>
  <c r="AA63" i="4"/>
  <c r="Z79" i="4"/>
  <c r="AO47" i="4"/>
  <c r="BB81" i="2" s="1"/>
  <c r="AZ70" i="4"/>
  <c r="AY86" i="4"/>
  <c r="BA91" i="2" s="1"/>
  <c r="BP71" i="4"/>
  <c r="BO73" i="4"/>
  <c r="BF65" i="4"/>
  <c r="AP24" i="4" l="1"/>
  <c r="AP26" i="4"/>
  <c r="AP60" i="2"/>
  <c r="AP128" i="2" s="1"/>
  <c r="AP47" i="4"/>
  <c r="BB82" i="2" s="1"/>
  <c r="AF24" i="4"/>
  <c r="AP62" i="2"/>
  <c r="AM63" i="2"/>
  <c r="AO63" i="2" s="1"/>
  <c r="AB63" i="4"/>
  <c r="AA79" i="4"/>
  <c r="U31" i="1"/>
  <c r="AS65" i="2"/>
  <c r="AE65" i="2"/>
  <c r="AC65" i="2"/>
  <c r="AI65" i="2"/>
  <c r="AT65" i="2" s="1"/>
  <c r="AQ27" i="4"/>
  <c r="AQ25" i="4" s="1"/>
  <c r="AQ46" i="4"/>
  <c r="AY83" i="2"/>
  <c r="AD49" i="1" s="1"/>
  <c r="AQ45" i="4"/>
  <c r="AP44" i="4"/>
  <c r="AS77" i="4"/>
  <c r="AR62" i="4"/>
  <c r="AR66" i="4" s="1"/>
  <c r="AR67" i="4" s="1"/>
  <c r="AR43" i="4"/>
  <c r="AC156" i="8194"/>
  <c r="AC183" i="8194" s="1"/>
  <c r="AC184" i="8194" s="1"/>
  <c r="AC185" i="8194" s="1"/>
  <c r="AC186" i="8194" s="1"/>
  <c r="AF47" i="4"/>
  <c r="BB72" i="2" s="1"/>
  <c r="AD64" i="2"/>
  <c r="AL64" i="2" s="1"/>
  <c r="AM64" i="2" s="1"/>
  <c r="AO64" i="2" s="1"/>
  <c r="Z80" i="4"/>
  <c r="AN66" i="2" s="1"/>
  <c r="AB66" i="2" s="1"/>
  <c r="AZ66" i="2"/>
  <c r="AD62" i="4"/>
  <c r="AD66" i="4" s="1"/>
  <c r="AD67" i="4" s="1"/>
  <c r="O156" i="8194"/>
  <c r="O183" i="8194" s="1"/>
  <c r="O184" i="8194" s="1"/>
  <c r="O185" i="8194" s="1"/>
  <c r="O186" i="8194" s="1"/>
  <c r="AC77" i="4"/>
  <c r="AD43" i="4"/>
  <c r="AE27" i="4"/>
  <c r="AE25" i="4" s="1"/>
  <c r="AY71" i="2"/>
  <c r="AD37" i="1" s="1"/>
  <c r="AE45" i="4"/>
  <c r="AE46" i="4"/>
  <c r="AF26" i="4"/>
  <c r="BA70" i="4"/>
  <c r="AZ86" i="4"/>
  <c r="BA92" i="2" s="1"/>
  <c r="BQ71" i="4"/>
  <c r="BP73" i="4"/>
  <c r="BG65" i="4"/>
  <c r="AF44" i="4" l="1"/>
  <c r="AE24" i="4"/>
  <c r="AE26" i="4"/>
  <c r="AE47" i="4"/>
  <c r="BB71" i="2" s="1"/>
  <c r="AQ26" i="4"/>
  <c r="AI66" i="2"/>
  <c r="U32" i="1"/>
  <c r="AC66" i="2"/>
  <c r="AS66" i="2"/>
  <c r="AE66" i="2"/>
  <c r="AD66" i="2" s="1"/>
  <c r="AK64" i="2"/>
  <c r="AH64" i="2"/>
  <c r="AD65" i="2"/>
  <c r="AL65" i="2" s="1"/>
  <c r="AB77" i="4"/>
  <c r="AC62" i="4"/>
  <c r="AC66" i="4" s="1"/>
  <c r="AC67" i="4" s="1"/>
  <c r="N156" i="8194"/>
  <c r="N183" i="8194" s="1"/>
  <c r="N184" i="8194" s="1"/>
  <c r="N185" i="8194" s="1"/>
  <c r="N186" i="8194" s="1"/>
  <c r="AC43" i="4"/>
  <c r="AQ47" i="4"/>
  <c r="BB83" i="2" s="1"/>
  <c r="AR46" i="4"/>
  <c r="AY84" i="2"/>
  <c r="AD50" i="1" s="1"/>
  <c r="AR27" i="4"/>
  <c r="AR25" i="4" s="1"/>
  <c r="AR45" i="4"/>
  <c r="AZ67" i="2"/>
  <c r="AA80" i="4"/>
  <c r="AN67" i="2" s="1"/>
  <c r="AB67" i="2" s="1"/>
  <c r="AP64" i="2"/>
  <c r="AD156" i="8194"/>
  <c r="AD183" i="8194" s="1"/>
  <c r="AD184" i="8194" s="1"/>
  <c r="AD185" i="8194" s="1"/>
  <c r="AD186" i="8194" s="1"/>
  <c r="AT77" i="4"/>
  <c r="AS62" i="4"/>
  <c r="AS66" i="4" s="1"/>
  <c r="AS67" i="4" s="1"/>
  <c r="AS43" i="4"/>
  <c r="AB79" i="4"/>
  <c r="AC63" i="4"/>
  <c r="AP63" i="2"/>
  <c r="AD45" i="4"/>
  <c r="AY70" i="2"/>
  <c r="AD36" i="1" s="1"/>
  <c r="AD46" i="4"/>
  <c r="AD27" i="4"/>
  <c r="AD25" i="4" s="1"/>
  <c r="AQ24" i="4"/>
  <c r="BB70" i="4"/>
  <c r="BA86" i="4"/>
  <c r="BA93" i="2" s="1"/>
  <c r="BH65" i="4"/>
  <c r="BQ73" i="4"/>
  <c r="BR71" i="4"/>
  <c r="AQ44" i="4" l="1"/>
  <c r="AR26" i="4"/>
  <c r="AE44" i="4"/>
  <c r="AR24" i="4"/>
  <c r="AD26" i="4"/>
  <c r="AD24" i="4"/>
  <c r="AD44" i="4" s="1"/>
  <c r="AD47" i="4"/>
  <c r="BB70" i="2" s="1"/>
  <c r="AR44" i="4"/>
  <c r="AM65" i="2"/>
  <c r="AO65" i="2" s="1"/>
  <c r="AY69" i="2"/>
  <c r="AD35" i="1" s="1"/>
  <c r="AC46" i="4"/>
  <c r="AC27" i="4"/>
  <c r="AC25" i="4" s="1"/>
  <c r="AC45" i="4"/>
  <c r="AE156" i="8194"/>
  <c r="AE183" i="8194" s="1"/>
  <c r="AE184" i="8194" s="1"/>
  <c r="AE185" i="8194" s="1"/>
  <c r="AE186" i="8194" s="1"/>
  <c r="AT62" i="4"/>
  <c r="AT66" i="4" s="1"/>
  <c r="AT67" i="4" s="1"/>
  <c r="AU77" i="4"/>
  <c r="AT43" i="4"/>
  <c r="AA77" i="4"/>
  <c r="AB62" i="4"/>
  <c r="AB66" i="4" s="1"/>
  <c r="AB67" i="4" s="1"/>
  <c r="AB64" i="4" s="1"/>
  <c r="AB43" i="4"/>
  <c r="M156" i="8194"/>
  <c r="M183" i="8194" s="1"/>
  <c r="M184" i="8194" s="1"/>
  <c r="M185" i="8194" s="1"/>
  <c r="M186" i="8194" s="1"/>
  <c r="AS67" i="2"/>
  <c r="AE67" i="2"/>
  <c r="AD67" i="2" s="1"/>
  <c r="U33" i="1"/>
  <c r="AC67" i="2"/>
  <c r="AI67" i="2"/>
  <c r="AT67" i="2" s="1"/>
  <c r="AL66" i="2"/>
  <c r="AH66" i="2"/>
  <c r="AK66" i="2"/>
  <c r="AH65" i="2"/>
  <c r="AK65" i="2"/>
  <c r="AC79" i="4"/>
  <c r="AD63" i="4"/>
  <c r="AC64" i="4"/>
  <c r="AR47" i="4"/>
  <c r="BB84" i="2" s="1"/>
  <c r="AS27" i="4"/>
  <c r="AS25" i="4" s="1"/>
  <c r="AS45" i="4"/>
  <c r="AS46" i="4"/>
  <c r="AY85" i="2"/>
  <c r="AD51" i="1" s="1"/>
  <c r="AS26" i="4"/>
  <c r="AB80" i="4"/>
  <c r="AN68" i="2" s="1"/>
  <c r="AB68" i="2" s="1"/>
  <c r="AZ68" i="2"/>
  <c r="AT66" i="2"/>
  <c r="BB86" i="4"/>
  <c r="BA94" i="2" s="1"/>
  <c r="BC70" i="4"/>
  <c r="BS71" i="4"/>
  <c r="BR73" i="4"/>
  <c r="BI65" i="4"/>
  <c r="AC26" i="4" l="1"/>
  <c r="AC24" i="4"/>
  <c r="AS47" i="4"/>
  <c r="BB85" i="2" s="1"/>
  <c r="AC80" i="4"/>
  <c r="AN69" i="2" s="1"/>
  <c r="AB69" i="2" s="1"/>
  <c r="AZ69" i="2"/>
  <c r="AT46" i="4"/>
  <c r="AT45" i="4"/>
  <c r="AT27" i="4"/>
  <c r="AT25" i="4" s="1"/>
  <c r="AY86" i="2"/>
  <c r="AD52" i="1" s="1"/>
  <c r="AV77" i="4"/>
  <c r="AU43" i="4"/>
  <c r="AU62" i="4"/>
  <c r="AU66" i="4" s="1"/>
  <c r="AU67" i="4" s="1"/>
  <c r="AF156" i="8194"/>
  <c r="AF183" i="8194" s="1"/>
  <c r="AF184" i="8194" s="1"/>
  <c r="AF185" i="8194" s="1"/>
  <c r="AF186" i="8194" s="1"/>
  <c r="AM66" i="2"/>
  <c r="AO66" i="2" s="1"/>
  <c r="AS24" i="4"/>
  <c r="AS44" i="4" s="1"/>
  <c r="AC44" i="4"/>
  <c r="AD64" i="4"/>
  <c r="AD79" i="4"/>
  <c r="AE63" i="4"/>
  <c r="AC68" i="2"/>
  <c r="U34" i="1"/>
  <c r="AI68" i="2"/>
  <c r="AS68" i="2"/>
  <c r="AE68" i="2"/>
  <c r="AD68" i="2" s="1"/>
  <c r="AL67" i="2"/>
  <c r="AH67" i="2"/>
  <c r="AK67" i="2"/>
  <c r="AC47" i="4"/>
  <c r="BB69" i="2" s="1"/>
  <c r="AP65" i="2"/>
  <c r="Z77" i="4"/>
  <c r="AA43" i="4"/>
  <c r="AA62" i="4"/>
  <c r="AA66" i="4" s="1"/>
  <c r="AA67" i="4" s="1"/>
  <c r="AA64" i="4" s="1"/>
  <c r="L156" i="8194"/>
  <c r="L183" i="8194" s="1"/>
  <c r="L184" i="8194" s="1"/>
  <c r="L185" i="8194" s="1"/>
  <c r="L186" i="8194" s="1"/>
  <c r="AY68" i="2"/>
  <c r="AD34" i="1" s="1"/>
  <c r="AB46" i="4"/>
  <c r="AB45" i="4"/>
  <c r="AB27" i="4"/>
  <c r="AB25" i="4" s="1"/>
  <c r="BD70" i="4"/>
  <c r="BC86" i="4"/>
  <c r="BA95" i="2" s="1"/>
  <c r="BT71" i="4"/>
  <c r="BS73" i="4"/>
  <c r="BJ65" i="4"/>
  <c r="AB26" i="4" l="1"/>
  <c r="AT26" i="4"/>
  <c r="AB24" i="4"/>
  <c r="AB44" i="4" s="1"/>
  <c r="AT24" i="4"/>
  <c r="AT44" i="4" s="1"/>
  <c r="AP66" i="2"/>
  <c r="AU27" i="4"/>
  <c r="AU25" i="4" s="1"/>
  <c r="AU46" i="4"/>
  <c r="AY87" i="2"/>
  <c r="AD53" i="1" s="1"/>
  <c r="AU45" i="4"/>
  <c r="AU26" i="4"/>
  <c r="AU24" i="4"/>
  <c r="AU44" i="4" s="1"/>
  <c r="AM67" i="2"/>
  <c r="AO67" i="2" s="1"/>
  <c r="AB47" i="4"/>
  <c r="BB68" i="2" s="1"/>
  <c r="AZ70" i="2"/>
  <c r="AD80" i="4"/>
  <c r="AN70" i="2" s="1"/>
  <c r="AB70" i="2" s="1"/>
  <c r="AL68" i="2"/>
  <c r="AH68" i="2"/>
  <c r="AK68" i="2"/>
  <c r="AA46" i="4"/>
  <c r="AA45" i="4"/>
  <c r="AY67" i="2"/>
  <c r="AD33" i="1" s="1"/>
  <c r="AA27" i="4"/>
  <c r="AA25" i="4" s="1"/>
  <c r="AT47" i="4"/>
  <c r="BB86" i="2" s="1"/>
  <c r="AT68" i="2"/>
  <c r="AF63" i="4"/>
  <c r="AE79" i="4"/>
  <c r="AE64" i="4"/>
  <c r="AG156" i="8194"/>
  <c r="AG183" i="8194" s="1"/>
  <c r="AG184" i="8194" s="1"/>
  <c r="AG185" i="8194" s="1"/>
  <c r="AG186" i="8194" s="1"/>
  <c r="AV62" i="4"/>
  <c r="AV66" i="4" s="1"/>
  <c r="AV67" i="4" s="1"/>
  <c r="AV43" i="4"/>
  <c r="AW77" i="4"/>
  <c r="Z43" i="4"/>
  <c r="Y77" i="4"/>
  <c r="Z62" i="4"/>
  <c r="Z66" i="4" s="1"/>
  <c r="Z67" i="4" s="1"/>
  <c r="Z64" i="4" s="1"/>
  <c r="K156" i="8194"/>
  <c r="K183" i="8194" s="1"/>
  <c r="K184" i="8194" s="1"/>
  <c r="K185" i="8194" s="1"/>
  <c r="K186" i="8194" s="1"/>
  <c r="AE69" i="2"/>
  <c r="AI69" i="2"/>
  <c r="AS69" i="2"/>
  <c r="AC69" i="2"/>
  <c r="U35" i="1"/>
  <c r="BD86" i="4"/>
  <c r="BA96" i="2" s="1"/>
  <c r="BE70" i="4"/>
  <c r="BU71" i="4"/>
  <c r="BT73" i="4"/>
  <c r="BK65" i="4"/>
  <c r="AP67" i="2" l="1"/>
  <c r="AA24" i="4"/>
  <c r="AA26" i="4"/>
  <c r="AM68" i="2"/>
  <c r="AO68" i="2" s="1"/>
  <c r="AF79" i="4"/>
  <c r="AG63" i="4"/>
  <c r="AF64" i="4"/>
  <c r="AT69" i="2"/>
  <c r="AD69" i="2"/>
  <c r="AL69" i="2" s="1"/>
  <c r="AZ71" i="2"/>
  <c r="AE80" i="4"/>
  <c r="AN71" i="2" s="1"/>
  <c r="AB71" i="2" s="1"/>
  <c r="J156" i="8194"/>
  <c r="J183" i="8194" s="1"/>
  <c r="J184" i="8194" s="1"/>
  <c r="J185" i="8194" s="1"/>
  <c r="J186" i="8194" s="1"/>
  <c r="X77" i="4"/>
  <c r="Y62" i="4"/>
  <c r="Y66" i="4" s="1"/>
  <c r="Y67" i="4" s="1"/>
  <c r="Y64" i="4" s="1"/>
  <c r="Y43" i="4"/>
  <c r="U36" i="1"/>
  <c r="AC70" i="2"/>
  <c r="AS70" i="2"/>
  <c r="AI70" i="2"/>
  <c r="AE70" i="2"/>
  <c r="AD70" i="2" s="1"/>
  <c r="AU47" i="4"/>
  <c r="BB87" i="2" s="1"/>
  <c r="AV27" i="4"/>
  <c r="AV25" i="4" s="1"/>
  <c r="AY88" i="2"/>
  <c r="AD54" i="1" s="1"/>
  <c r="AV46" i="4"/>
  <c r="AV45" i="4"/>
  <c r="AV26" i="4"/>
  <c r="Z45" i="4"/>
  <c r="Z27" i="4"/>
  <c r="Z25" i="4" s="1"/>
  <c r="AY66" i="2"/>
  <c r="AD32" i="1" s="1"/>
  <c r="Z46" i="4"/>
  <c r="AW43" i="4"/>
  <c r="AW62" i="4"/>
  <c r="AW66" i="4" s="1"/>
  <c r="AW67" i="4" s="1"/>
  <c r="AH156" i="8194"/>
  <c r="AH183" i="8194" s="1"/>
  <c r="AH184" i="8194" s="1"/>
  <c r="AH185" i="8194" s="1"/>
  <c r="AH186" i="8194" s="1"/>
  <c r="AX77" i="4"/>
  <c r="AA47" i="4"/>
  <c r="BB67" i="2" s="1"/>
  <c r="BF70" i="4"/>
  <c r="BE86" i="4"/>
  <c r="BA97" i="2" s="1"/>
  <c r="BL65" i="4"/>
  <c r="BU73" i="4"/>
  <c r="BV71" i="4"/>
  <c r="AA44" i="4" l="1"/>
  <c r="AM69" i="2"/>
  <c r="AO69" i="2" s="1"/>
  <c r="AP68" i="2"/>
  <c r="AV24" i="4"/>
  <c r="AV44" i="4" s="1"/>
  <c r="AI71" i="2"/>
  <c r="AE71" i="2"/>
  <c r="AD71" i="2" s="1"/>
  <c r="AC71" i="2"/>
  <c r="U37" i="1"/>
  <c r="AS71" i="2"/>
  <c r="AV47" i="4"/>
  <c r="BB88" i="2" s="1"/>
  <c r="AK69" i="2"/>
  <c r="AH69" i="2"/>
  <c r="AL70" i="2"/>
  <c r="AK70" i="2"/>
  <c r="AH70" i="2"/>
  <c r="W77" i="4"/>
  <c r="X62" i="4"/>
  <c r="X66" i="4" s="1"/>
  <c r="X67" i="4" s="1"/>
  <c r="X64" i="4" s="1"/>
  <c r="I156" i="8194"/>
  <c r="I183" i="8194" s="1"/>
  <c r="I184" i="8194" s="1"/>
  <c r="I185" i="8194" s="1"/>
  <c r="I186" i="8194" s="1"/>
  <c r="X43" i="4"/>
  <c r="AT70" i="2"/>
  <c r="AG79" i="4"/>
  <c r="AG64" i="4"/>
  <c r="AH63" i="4"/>
  <c r="Y45" i="4"/>
  <c r="AY65" i="2"/>
  <c r="AD31" i="1" s="1"/>
  <c r="Y46" i="4"/>
  <c r="Y27" i="4"/>
  <c r="Y25" i="4" s="1"/>
  <c r="AY77" i="4"/>
  <c r="AX43" i="4"/>
  <c r="AI156" i="8194"/>
  <c r="AI183" i="8194" s="1"/>
  <c r="AI184" i="8194" s="1"/>
  <c r="AI185" i="8194" s="1"/>
  <c r="AI186" i="8194" s="1"/>
  <c r="AX62" i="4"/>
  <c r="AX66" i="4" s="1"/>
  <c r="AX67" i="4" s="1"/>
  <c r="AW46" i="4"/>
  <c r="AY89" i="2"/>
  <c r="AD55" i="1" s="1"/>
  <c r="AW45" i="4"/>
  <c r="AW27" i="4"/>
  <c r="AW25" i="4" s="1"/>
  <c r="Z24" i="4"/>
  <c r="Z26" i="4"/>
  <c r="AZ72" i="2"/>
  <c r="AF80" i="4"/>
  <c r="AN72" i="2" s="1"/>
  <c r="AB72" i="2" s="1"/>
  <c r="Z47" i="4"/>
  <c r="BB66" i="2" s="1"/>
  <c r="BF86" i="4"/>
  <c r="BA98" i="2" s="1"/>
  <c r="BG70" i="4"/>
  <c r="BM65" i="4"/>
  <c r="BW71" i="4"/>
  <c r="BV73" i="4"/>
  <c r="Y26" i="4" l="1"/>
  <c r="AP69" i="2"/>
  <c r="Y47" i="4"/>
  <c r="BB65" i="2" s="1"/>
  <c r="AW26" i="4"/>
  <c r="AW24" i="4"/>
  <c r="AW44" i="4" s="1"/>
  <c r="Y24" i="4"/>
  <c r="Y44" i="4" s="1"/>
  <c r="AX27" i="4"/>
  <c r="AX25" i="4" s="1"/>
  <c r="AY90" i="2"/>
  <c r="AD56" i="1" s="1"/>
  <c r="AX45" i="4"/>
  <c r="AX46" i="4"/>
  <c r="AX24" i="4"/>
  <c r="AX26" i="4"/>
  <c r="W43" i="4"/>
  <c r="V77" i="4"/>
  <c r="H156" i="8194"/>
  <c r="H183" i="8194" s="1"/>
  <c r="H184" i="8194" s="1"/>
  <c r="H185" i="8194" s="1"/>
  <c r="H186" i="8194" s="1"/>
  <c r="W62" i="4"/>
  <c r="W66" i="4" s="1"/>
  <c r="W67" i="4" s="1"/>
  <c r="W64" i="4" s="1"/>
  <c r="AY62" i="4"/>
  <c r="AY66" i="4" s="1"/>
  <c r="AY67" i="4" s="1"/>
  <c r="AY43" i="4"/>
  <c r="AJ156" i="8194"/>
  <c r="AJ183" i="8194" s="1"/>
  <c r="AJ184" i="8194" s="1"/>
  <c r="AJ185" i="8194" s="1"/>
  <c r="AJ186" i="8194" s="1"/>
  <c r="AZ77" i="4"/>
  <c r="AS72" i="2"/>
  <c r="AI72" i="2"/>
  <c r="AE72" i="2"/>
  <c r="AC72" i="2"/>
  <c r="U38" i="1"/>
  <c r="AM70" i="2"/>
  <c r="AO70" i="2" s="1"/>
  <c r="AI63" i="4"/>
  <c r="AH64" i="4"/>
  <c r="AH79" i="4"/>
  <c r="AL71" i="2"/>
  <c r="AK71" i="2"/>
  <c r="AH71" i="2"/>
  <c r="Z44" i="4"/>
  <c r="AZ73" i="2"/>
  <c r="AG80" i="4"/>
  <c r="AN73" i="2" s="1"/>
  <c r="AB73" i="2" s="1"/>
  <c r="AW47" i="4"/>
  <c r="BB89" i="2" s="1"/>
  <c r="X45" i="4"/>
  <c r="AY64" i="2"/>
  <c r="AD30" i="1" s="1"/>
  <c r="X27" i="4"/>
  <c r="X25" i="4" s="1"/>
  <c r="X46" i="4"/>
  <c r="AT71" i="2"/>
  <c r="BH70" i="4"/>
  <c r="BG86" i="4"/>
  <c r="BA99" i="2" s="1"/>
  <c r="BN65" i="4"/>
  <c r="BX71" i="4"/>
  <c r="BW73" i="4"/>
  <c r="X26" i="4" l="1"/>
  <c r="X24" i="4"/>
  <c r="X47" i="4"/>
  <c r="BB64" i="2" s="1"/>
  <c r="AX47" i="4"/>
  <c r="BB90" i="2" s="1"/>
  <c r="AT72" i="2"/>
  <c r="AP70" i="2"/>
  <c r="W27" i="4"/>
  <c r="W25" i="4" s="1"/>
  <c r="W45" i="4"/>
  <c r="W46" i="4"/>
  <c r="AY63" i="2"/>
  <c r="AD29" i="1" s="1"/>
  <c r="W24" i="4"/>
  <c r="W26" i="4"/>
  <c r="AK156" i="8194"/>
  <c r="AK183" i="8194" s="1"/>
  <c r="AK184" i="8194" s="1"/>
  <c r="AK185" i="8194" s="1"/>
  <c r="AK186" i="8194" s="1"/>
  <c r="BA77" i="4"/>
  <c r="AZ62" i="4"/>
  <c r="AZ66" i="4" s="1"/>
  <c r="AZ67" i="4" s="1"/>
  <c r="AZ43" i="4"/>
  <c r="AX44" i="4"/>
  <c r="X44" i="4"/>
  <c r="AJ63" i="4"/>
  <c r="AI64" i="4"/>
  <c r="AI79" i="4"/>
  <c r="AY91" i="2"/>
  <c r="AD57" i="1" s="1"/>
  <c r="AY46" i="4"/>
  <c r="AY27" i="4"/>
  <c r="AY25" i="4" s="1"/>
  <c r="AY45" i="4"/>
  <c r="U39" i="1"/>
  <c r="AS73" i="2"/>
  <c r="AI73" i="2"/>
  <c r="AT73" i="2" s="1"/>
  <c r="AE73" i="2"/>
  <c r="AD73" i="2" s="1"/>
  <c r="AC73" i="2"/>
  <c r="AM71" i="2"/>
  <c r="AO71" i="2" s="1"/>
  <c r="AH80" i="4"/>
  <c r="AN74" i="2" s="1"/>
  <c r="AB74" i="2" s="1"/>
  <c r="AZ74" i="2"/>
  <c r="V43" i="4"/>
  <c r="G156" i="8194"/>
  <c r="G183" i="8194" s="1"/>
  <c r="G184" i="8194" s="1"/>
  <c r="G185" i="8194" s="1"/>
  <c r="G186" i="8194" s="1"/>
  <c r="U77" i="4"/>
  <c r="V62" i="4"/>
  <c r="V66" i="4" s="1"/>
  <c r="V67" i="4" s="1"/>
  <c r="V64" i="4" s="1"/>
  <c r="AD72" i="2"/>
  <c r="AL72" i="2" s="1"/>
  <c r="BH86" i="4"/>
  <c r="BA100" i="2" s="1"/>
  <c r="BI70" i="4"/>
  <c r="BX73" i="4"/>
  <c r="BY71" i="4"/>
  <c r="BO65" i="4"/>
  <c r="AY26" i="4" l="1"/>
  <c r="AY24" i="4"/>
  <c r="W47" i="4"/>
  <c r="BB63" i="2" s="1"/>
  <c r="AM72" i="2"/>
  <c r="AO72" i="2" s="1"/>
  <c r="AP72" i="2" s="1"/>
  <c r="W44" i="4"/>
  <c r="AH72" i="2"/>
  <c r="AK72" i="2"/>
  <c r="AY44" i="4"/>
  <c r="AL73" i="2"/>
  <c r="AH73" i="2"/>
  <c r="AK73" i="2"/>
  <c r="T77" i="4"/>
  <c r="U62" i="4"/>
  <c r="U66" i="4" s="1"/>
  <c r="U67" i="4" s="1"/>
  <c r="U64" i="4" s="1"/>
  <c r="F156" i="8194"/>
  <c r="F183" i="8194" s="1"/>
  <c r="F184" i="8194" s="1"/>
  <c r="F185" i="8194" s="1"/>
  <c r="F186" i="8194" s="1"/>
  <c r="U43" i="4"/>
  <c r="BA43" i="4"/>
  <c r="BB77" i="4"/>
  <c r="AL156" i="8194"/>
  <c r="AL183" i="8194" s="1"/>
  <c r="AL184" i="8194" s="1"/>
  <c r="AL185" i="8194" s="1"/>
  <c r="AL186" i="8194" s="1"/>
  <c r="BA62" i="4"/>
  <c r="BA66" i="4" s="1"/>
  <c r="BA67" i="4" s="1"/>
  <c r="AJ79" i="4"/>
  <c r="AK63" i="4"/>
  <c r="AJ64" i="4"/>
  <c r="AZ46" i="4"/>
  <c r="AZ27" i="4"/>
  <c r="AZ25" i="4" s="1"/>
  <c r="AZ45" i="4"/>
  <c r="AY92" i="2"/>
  <c r="AD58" i="1" s="1"/>
  <c r="AZ24" i="4"/>
  <c r="AY62" i="2"/>
  <c r="AD28" i="1" s="1"/>
  <c r="V46" i="4"/>
  <c r="V27" i="4"/>
  <c r="V25" i="4" s="1"/>
  <c r="V45" i="4"/>
  <c r="V24" i="4"/>
  <c r="AY47" i="4"/>
  <c r="BB91" i="2" s="1"/>
  <c r="U40" i="1"/>
  <c r="AC74" i="2"/>
  <c r="AE74" i="2"/>
  <c r="AD74" i="2" s="1"/>
  <c r="AS74" i="2"/>
  <c r="AI74" i="2"/>
  <c r="AT74" i="2" s="1"/>
  <c r="AZ75" i="2"/>
  <c r="AI80" i="4"/>
  <c r="AN75" i="2" s="1"/>
  <c r="AB75" i="2" s="1"/>
  <c r="AP71" i="2"/>
  <c r="BJ70" i="4"/>
  <c r="BI86" i="4"/>
  <c r="BA101" i="2" s="1"/>
  <c r="BZ71" i="4"/>
  <c r="BY73" i="4"/>
  <c r="BP65" i="4"/>
  <c r="AZ26" i="4" l="1"/>
  <c r="AZ44" i="4" s="1"/>
  <c r="BB43" i="4"/>
  <c r="AM156" i="8194"/>
  <c r="AM183" i="8194" s="1"/>
  <c r="AM184" i="8194" s="1"/>
  <c r="AM185" i="8194" s="1"/>
  <c r="AM186" i="8194" s="1"/>
  <c r="BB62" i="4"/>
  <c r="BB66" i="4" s="1"/>
  <c r="BB67" i="4" s="1"/>
  <c r="BC77" i="4"/>
  <c r="BA27" i="4"/>
  <c r="BA25" i="4" s="1"/>
  <c r="AY93" i="2"/>
  <c r="AD59" i="1" s="1"/>
  <c r="BA45" i="4"/>
  <c r="BA46" i="4"/>
  <c r="BA24" i="4"/>
  <c r="T43" i="4"/>
  <c r="T62" i="4"/>
  <c r="T66" i="4" s="1"/>
  <c r="T67" i="4" s="1"/>
  <c r="T64" i="4" s="1"/>
  <c r="E156" i="8194"/>
  <c r="E183" i="8194" s="1"/>
  <c r="E184" i="8194" s="1"/>
  <c r="E185" i="8194" s="1"/>
  <c r="AS75" i="2"/>
  <c r="AI75" i="2"/>
  <c r="AE75" i="2"/>
  <c r="AD75" i="2" s="1"/>
  <c r="U41" i="1"/>
  <c r="AC75" i="2"/>
  <c r="AL74" i="2"/>
  <c r="AK74" i="2"/>
  <c r="AH74" i="2"/>
  <c r="AM73" i="2"/>
  <c r="AO73" i="2" s="1"/>
  <c r="V47" i="4"/>
  <c r="BB62" i="2" s="1"/>
  <c r="U46" i="4"/>
  <c r="U45" i="4"/>
  <c r="AY61" i="2"/>
  <c r="AD27" i="1" s="1"/>
  <c r="U27" i="4"/>
  <c r="U25" i="4" s="1"/>
  <c r="AZ47" i="4"/>
  <c r="BB92" i="2" s="1"/>
  <c r="AL63" i="4"/>
  <c r="AK79" i="4"/>
  <c r="AK64" i="4"/>
  <c r="V26" i="4"/>
  <c r="V44" i="4" s="1"/>
  <c r="AJ80" i="4"/>
  <c r="AN76" i="2" s="1"/>
  <c r="AB76" i="2" s="1"/>
  <c r="AZ76" i="2"/>
  <c r="BK70" i="4"/>
  <c r="BJ86" i="4"/>
  <c r="BA102" i="2" s="1"/>
  <c r="BQ65" i="4"/>
  <c r="CA71" i="4"/>
  <c r="BZ73" i="4"/>
  <c r="BA26" i="4" l="1"/>
  <c r="BA44" i="4" s="1"/>
  <c r="U24" i="4"/>
  <c r="BA47" i="4"/>
  <c r="BB93" i="2" s="1"/>
  <c r="U26" i="4"/>
  <c r="U44" i="4" s="1"/>
  <c r="B185" i="8194"/>
  <c r="E186" i="8194"/>
  <c r="B186" i="8194" s="1"/>
  <c r="B190" i="8194" s="1"/>
  <c r="Q66" i="2" s="1"/>
  <c r="AS76" i="2"/>
  <c r="AI76" i="2"/>
  <c r="AE76" i="2"/>
  <c r="AD76" i="2" s="1"/>
  <c r="AC76" i="2"/>
  <c r="U42" i="1"/>
  <c r="U47" i="4"/>
  <c r="BB61" i="2" s="1"/>
  <c r="AY60" i="2"/>
  <c r="AD26" i="1" s="1"/>
  <c r="T27" i="4"/>
  <c r="T25" i="4" s="1"/>
  <c r="T46" i="4"/>
  <c r="T45" i="4"/>
  <c r="AP73" i="2"/>
  <c r="AM63" i="4"/>
  <c r="AL79" i="4"/>
  <c r="AL64" i="4"/>
  <c r="AM74" i="2"/>
  <c r="AO74" i="2" s="1"/>
  <c r="AP74" i="2" s="1"/>
  <c r="BD77" i="4"/>
  <c r="BC43" i="4"/>
  <c r="BC62" i="4"/>
  <c r="BC66" i="4" s="1"/>
  <c r="BC67" i="4" s="1"/>
  <c r="AN156" i="8194"/>
  <c r="AN183" i="8194" s="1"/>
  <c r="AN184" i="8194" s="1"/>
  <c r="AN185" i="8194" s="1"/>
  <c r="AN186" i="8194" s="1"/>
  <c r="AK80" i="4"/>
  <c r="AN77" i="2" s="1"/>
  <c r="AB77" i="2" s="1"/>
  <c r="AZ77" i="2"/>
  <c r="AL75" i="2"/>
  <c r="AK75" i="2"/>
  <c r="AH75" i="2"/>
  <c r="AT75" i="2"/>
  <c r="BB46" i="4"/>
  <c r="BB45" i="4"/>
  <c r="BB27" i="4"/>
  <c r="BB25" i="4" s="1"/>
  <c r="AY94" i="2"/>
  <c r="AD60" i="1" s="1"/>
  <c r="BK86" i="4"/>
  <c r="BA103" i="2" s="1"/>
  <c r="BL70" i="4"/>
  <c r="CB71" i="4"/>
  <c r="CA73" i="4"/>
  <c r="BR65" i="4"/>
  <c r="AT76" i="2" l="1"/>
  <c r="BB24" i="4"/>
  <c r="T24" i="4"/>
  <c r="BB26" i="4"/>
  <c r="BB44" i="4" s="1"/>
  <c r="T26" i="4"/>
  <c r="AM75" i="2"/>
  <c r="AO75" i="2" s="1"/>
  <c r="T47" i="4"/>
  <c r="BB60" i="2" s="1"/>
  <c r="BB127" i="2" s="1" a="1"/>
  <c r="BB127" i="2" s="1"/>
  <c r="AS77" i="2"/>
  <c r="AI77" i="2"/>
  <c r="U43" i="1"/>
  <c r="AC77" i="2"/>
  <c r="AE77" i="2"/>
  <c r="BC46" i="4"/>
  <c r="AY95" i="2"/>
  <c r="AD61" i="1" s="1"/>
  <c r="BC45" i="4"/>
  <c r="BC27" i="4"/>
  <c r="BC25" i="4" s="1"/>
  <c r="AL76" i="2"/>
  <c r="AK76" i="2"/>
  <c r="AH76" i="2"/>
  <c r="BD43" i="4"/>
  <c r="BD62" i="4"/>
  <c r="BD66" i="4" s="1"/>
  <c r="BD67" i="4" s="1"/>
  <c r="BE77" i="4"/>
  <c r="AO156" i="8194"/>
  <c r="AO183" i="8194" s="1"/>
  <c r="AO184" i="8194" s="1"/>
  <c r="AO185" i="8194" s="1"/>
  <c r="AO186" i="8194" s="1"/>
  <c r="AN63" i="4"/>
  <c r="AM79" i="4"/>
  <c r="AM64" i="4"/>
  <c r="T44" i="4"/>
  <c r="BB47" i="4"/>
  <c r="BB94" i="2" s="1"/>
  <c r="AL80" i="4"/>
  <c r="AN78" i="2" s="1"/>
  <c r="AB78" i="2" s="1"/>
  <c r="AZ78" i="2"/>
  <c r="B187" i="8194"/>
  <c r="B191" i="8194"/>
  <c r="Q67" i="2" s="1"/>
  <c r="BM70" i="4"/>
  <c r="BL86" i="4"/>
  <c r="BA104" i="2" s="1"/>
  <c r="CC71" i="4"/>
  <c r="CB73" i="4"/>
  <c r="BS65" i="4"/>
  <c r="AT77" i="2" l="1"/>
  <c r="BC26" i="4"/>
  <c r="BC24" i="4"/>
  <c r="BC44" i="4" s="1"/>
  <c r="AP75" i="2"/>
  <c r="AS78" i="2"/>
  <c r="AI78" i="2"/>
  <c r="AT78" i="2" s="1"/>
  <c r="AE78" i="2"/>
  <c r="AC78" i="2"/>
  <c r="U44" i="1"/>
  <c r="AM80" i="4"/>
  <c r="AN79" i="2" s="1"/>
  <c r="AB79" i="2" s="1"/>
  <c r="AZ79" i="2"/>
  <c r="AN64" i="4"/>
  <c r="AO63" i="4"/>
  <c r="AN79" i="4"/>
  <c r="BF77" i="4"/>
  <c r="BE62" i="4"/>
  <c r="BE66" i="4" s="1"/>
  <c r="BE67" i="4" s="1"/>
  <c r="AP156" i="8194"/>
  <c r="AP183" i="8194" s="1"/>
  <c r="AP184" i="8194" s="1"/>
  <c r="AP185" i="8194" s="1"/>
  <c r="AP186" i="8194" s="1"/>
  <c r="BE43" i="4"/>
  <c r="BD46" i="4"/>
  <c r="AY96" i="2"/>
  <c r="AD62" i="1" s="1"/>
  <c r="BD45" i="4"/>
  <c r="BD27" i="4"/>
  <c r="BD25" i="4" s="1"/>
  <c r="BC47" i="4"/>
  <c r="BB95" i="2" s="1"/>
  <c r="AO77" i="2"/>
  <c r="AD77" i="2"/>
  <c r="AM76" i="2"/>
  <c r="AO76" i="2" s="1"/>
  <c r="BM86" i="4"/>
  <c r="BA105" i="2" s="1"/>
  <c r="BN70" i="4"/>
  <c r="BT65" i="4"/>
  <c r="CD71" i="4"/>
  <c r="CC73" i="4"/>
  <c r="BD24" i="4" l="1"/>
  <c r="BD26" i="4"/>
  <c r="BD44" i="4"/>
  <c r="AP76" i="2"/>
  <c r="BG77" i="4"/>
  <c r="AQ156" i="8194"/>
  <c r="AQ183" i="8194" s="1"/>
  <c r="AQ184" i="8194" s="1"/>
  <c r="AQ185" i="8194" s="1"/>
  <c r="AQ186" i="8194" s="1"/>
  <c r="BF43" i="4"/>
  <c r="BF62" i="4"/>
  <c r="BF66" i="4" s="1"/>
  <c r="BF67" i="4" s="1"/>
  <c r="AE79" i="2"/>
  <c r="AC79" i="2"/>
  <c r="U45" i="1"/>
  <c r="AS79" i="2"/>
  <c r="AI79" i="2"/>
  <c r="BE45" i="4"/>
  <c r="BE27" i="4"/>
  <c r="BE25" i="4" s="1"/>
  <c r="BE46" i="4"/>
  <c r="AY97" i="2"/>
  <c r="AD63" i="1" s="1"/>
  <c r="AK77" i="2"/>
  <c r="AH77" i="2"/>
  <c r="AD78" i="2"/>
  <c r="AO78" i="2"/>
  <c r="AZ80" i="2"/>
  <c r="AN80" i="4"/>
  <c r="AN80" i="2" s="1"/>
  <c r="AB80" i="2" s="1"/>
  <c r="AO79" i="4"/>
  <c r="AO64" i="4"/>
  <c r="AP63" i="4"/>
  <c r="AL77" i="2"/>
  <c r="AP77" i="2" s="1"/>
  <c r="BD47" i="4"/>
  <c r="BB96" i="2" s="1"/>
  <c r="BO70" i="4"/>
  <c r="BN86" i="4"/>
  <c r="BA106" i="2" s="1"/>
  <c r="BU65" i="4"/>
  <c r="CE71" i="4"/>
  <c r="CD73" i="4"/>
  <c r="AT79" i="2" l="1"/>
  <c r="AD79" i="2"/>
  <c r="AO79" i="2"/>
  <c r="AL79" i="2"/>
  <c r="AP79" i="2" s="1"/>
  <c r="AP64" i="4"/>
  <c r="AQ63" i="4"/>
  <c r="AP79" i="4"/>
  <c r="BF27" i="4"/>
  <c r="BF25" i="4" s="1"/>
  <c r="BF46" i="4"/>
  <c r="AY98" i="2"/>
  <c r="AD64" i="1" s="1"/>
  <c r="BF45" i="4"/>
  <c r="BF26" i="4"/>
  <c r="BF24" i="4"/>
  <c r="BF44" i="4" s="1"/>
  <c r="AS80" i="2"/>
  <c r="AE80" i="2"/>
  <c r="U46" i="1"/>
  <c r="AC80" i="2"/>
  <c r="AI80" i="2"/>
  <c r="AR156" i="8194"/>
  <c r="AR183" i="8194" s="1"/>
  <c r="AR184" i="8194" s="1"/>
  <c r="AR185" i="8194" s="1"/>
  <c r="AR186" i="8194" s="1"/>
  <c r="BG43" i="4"/>
  <c r="BG62" i="4"/>
  <c r="BG66" i="4" s="1"/>
  <c r="BG67" i="4" s="1"/>
  <c r="BH77" i="4"/>
  <c r="BE47" i="4"/>
  <c r="BB97" i="2" s="1"/>
  <c r="AO80" i="4"/>
  <c r="AN81" i="2" s="1"/>
  <c r="AB81" i="2" s="1"/>
  <c r="AZ81" i="2"/>
  <c r="AL78" i="2"/>
  <c r="AP78" i="2" s="1"/>
  <c r="AK78" i="2"/>
  <c r="AH78" i="2"/>
  <c r="BE24" i="4"/>
  <c r="BE26" i="4"/>
  <c r="BP70" i="4"/>
  <c r="BO86" i="4"/>
  <c r="BA107" i="2" s="1"/>
  <c r="BV65" i="4"/>
  <c r="CE73" i="4"/>
  <c r="CF71" i="4"/>
  <c r="BE44" i="4" l="1"/>
  <c r="AD80" i="2"/>
  <c r="AO80" i="2"/>
  <c r="AP80" i="4"/>
  <c r="AN82" i="2" s="1"/>
  <c r="AB82" i="2" s="1"/>
  <c r="AZ82" i="2"/>
  <c r="BF47" i="4"/>
  <c r="BB98" i="2" s="1"/>
  <c r="AR63" i="4"/>
  <c r="AQ79" i="4"/>
  <c r="AQ64" i="4"/>
  <c r="AS81" i="2"/>
  <c r="AC81" i="2"/>
  <c r="AI81" i="2"/>
  <c r="U47" i="1"/>
  <c r="AE81" i="2"/>
  <c r="BH62" i="4"/>
  <c r="BH66" i="4" s="1"/>
  <c r="BH67" i="4" s="1"/>
  <c r="BH43" i="4"/>
  <c r="BI77" i="4"/>
  <c r="AS156" i="8194"/>
  <c r="AS183" i="8194" s="1"/>
  <c r="AS184" i="8194" s="1"/>
  <c r="AS185" i="8194" s="1"/>
  <c r="AS186" i="8194" s="1"/>
  <c r="AT80" i="2"/>
  <c r="AY99" i="2"/>
  <c r="AD65" i="1" s="1"/>
  <c r="BG27" i="4"/>
  <c r="BG25" i="4" s="1"/>
  <c r="BG46" i="4"/>
  <c r="BG45" i="4"/>
  <c r="BG24" i="4"/>
  <c r="AK79" i="2"/>
  <c r="AH79" i="2"/>
  <c r="BQ70" i="4"/>
  <c r="BP86" i="4"/>
  <c r="BA108" i="2" s="1"/>
  <c r="CG71" i="4"/>
  <c r="CG73" i="4" s="1"/>
  <c r="CF73" i="4"/>
  <c r="BW65" i="4"/>
  <c r="AT81" i="2" l="1"/>
  <c r="BG26" i="4"/>
  <c r="BG44" i="4" s="1"/>
  <c r="AZ83" i="2"/>
  <c r="AQ80" i="4"/>
  <c r="AN83" i="2" s="1"/>
  <c r="AB83" i="2" s="1"/>
  <c r="AR79" i="4"/>
  <c r="AR64" i="4"/>
  <c r="AS63" i="4"/>
  <c r="AO81" i="2"/>
  <c r="AD81" i="2"/>
  <c r="BI62" i="4"/>
  <c r="BI66" i="4" s="1"/>
  <c r="BI67" i="4" s="1"/>
  <c r="AT156" i="8194"/>
  <c r="AT183" i="8194" s="1"/>
  <c r="AT184" i="8194" s="1"/>
  <c r="AT185" i="8194" s="1"/>
  <c r="AT186" i="8194" s="1"/>
  <c r="BJ77" i="4"/>
  <c r="BI43" i="4"/>
  <c r="BG47" i="4"/>
  <c r="BB99" i="2" s="1"/>
  <c r="AS82" i="2"/>
  <c r="U48" i="1"/>
  <c r="AC82" i="2"/>
  <c r="AE82" i="2"/>
  <c r="AI82" i="2"/>
  <c r="BH27" i="4"/>
  <c r="BH25" i="4" s="1"/>
  <c r="AY100" i="2"/>
  <c r="AD66" i="1" s="1"/>
  <c r="BH45" i="4"/>
  <c r="BH46" i="4"/>
  <c r="BH26" i="4"/>
  <c r="BH24" i="4"/>
  <c r="BH44" i="4" s="1"/>
  <c r="AL80" i="2"/>
  <c r="AP80" i="2" s="1"/>
  <c r="AH80" i="2"/>
  <c r="AK80" i="2"/>
  <c r="BR70" i="4"/>
  <c r="BQ86" i="4"/>
  <c r="BA109" i="2" s="1"/>
  <c r="BX65" i="4"/>
  <c r="BH47" i="4" l="1"/>
  <c r="BB100" i="2" s="1"/>
  <c r="BI27" i="4"/>
  <c r="BI25" i="4" s="1"/>
  <c r="BI46" i="4"/>
  <c r="AY101" i="2"/>
  <c r="AD67" i="1" s="1"/>
  <c r="BI45" i="4"/>
  <c r="BI24" i="4"/>
  <c r="BI26" i="4"/>
  <c r="AL81" i="2"/>
  <c r="AP81" i="2" s="1"/>
  <c r="AH81" i="2"/>
  <c r="AK81" i="2"/>
  <c r="BK77" i="4"/>
  <c r="BJ62" i="4"/>
  <c r="BJ66" i="4" s="1"/>
  <c r="BJ67" i="4" s="1"/>
  <c r="BJ43" i="4"/>
  <c r="AU156" i="8194"/>
  <c r="AU183" i="8194" s="1"/>
  <c r="AU184" i="8194" s="1"/>
  <c r="AU185" i="8194" s="1"/>
  <c r="AU186" i="8194" s="1"/>
  <c r="AT63" i="4"/>
  <c r="AS79" i="4"/>
  <c r="AS64" i="4"/>
  <c r="AR80" i="4"/>
  <c r="AN84" i="2" s="1"/>
  <c r="AB84" i="2" s="1"/>
  <c r="AZ84" i="2"/>
  <c r="AO82" i="2"/>
  <c r="AD82" i="2"/>
  <c r="AL82" i="2" s="1"/>
  <c r="AP82" i="2" s="1"/>
  <c r="AT82" i="2"/>
  <c r="AI83" i="2"/>
  <c r="AE83" i="2"/>
  <c r="U49" i="1"/>
  <c r="AC83" i="2"/>
  <c r="AS83" i="2"/>
  <c r="BS70" i="4"/>
  <c r="BR86" i="4"/>
  <c r="BA110" i="2" s="1"/>
  <c r="BY65" i="4"/>
  <c r="BI44" i="4" l="1"/>
  <c r="AY102" i="2"/>
  <c r="AD68" i="1" s="1"/>
  <c r="BJ27" i="4"/>
  <c r="BJ25" i="4" s="1"/>
  <c r="BJ46" i="4"/>
  <c r="BJ45" i="4"/>
  <c r="BJ26" i="4"/>
  <c r="BJ24" i="4"/>
  <c r="BJ44" i="4" s="1"/>
  <c r="AV156" i="8194"/>
  <c r="AV183" i="8194" s="1"/>
  <c r="AV184" i="8194" s="1"/>
  <c r="AV185" i="8194" s="1"/>
  <c r="AV186" i="8194" s="1"/>
  <c r="BK43" i="4"/>
  <c r="BK62" i="4"/>
  <c r="BK66" i="4" s="1"/>
  <c r="BK67" i="4" s="1"/>
  <c r="BL77" i="4"/>
  <c r="AT83" i="2"/>
  <c r="AO83" i="2"/>
  <c r="AD83" i="2"/>
  <c r="AL83" i="2" s="1"/>
  <c r="AP83" i="2" s="1"/>
  <c r="AC84" i="2"/>
  <c r="U50" i="1"/>
  <c r="AI84" i="2"/>
  <c r="AE84" i="2"/>
  <c r="AS84" i="2"/>
  <c r="AT79" i="4"/>
  <c r="AU63" i="4"/>
  <c r="AT64" i="4"/>
  <c r="AK82" i="2"/>
  <c r="AH82" i="2"/>
  <c r="BI47" i="4"/>
  <c r="BB101" i="2" s="1"/>
  <c r="AZ85" i="2"/>
  <c r="AS80" i="4"/>
  <c r="AN85" i="2" s="1"/>
  <c r="AB85" i="2" s="1"/>
  <c r="BT70" i="4"/>
  <c r="BS86" i="4"/>
  <c r="BA111" i="2" s="1"/>
  <c r="BZ65" i="4"/>
  <c r="AK83" i="2" l="1"/>
  <c r="AH83" i="2"/>
  <c r="AC85" i="2"/>
  <c r="AS85" i="2"/>
  <c r="AE85" i="2"/>
  <c r="U51" i="1"/>
  <c r="AI85" i="2"/>
  <c r="AT85" i="2" s="1"/>
  <c r="BK27" i="4"/>
  <c r="BK25" i="4" s="1"/>
  <c r="AY103" i="2"/>
  <c r="AD69" i="1" s="1"/>
  <c r="BK46" i="4"/>
  <c r="BK45" i="4"/>
  <c r="BK24" i="4"/>
  <c r="AV63" i="4"/>
  <c r="AU79" i="4"/>
  <c r="AU64" i="4"/>
  <c r="BJ47" i="4"/>
  <c r="BB102" i="2" s="1"/>
  <c r="AT80" i="4"/>
  <c r="AN86" i="2" s="1"/>
  <c r="AB86" i="2" s="1"/>
  <c r="AZ86" i="2"/>
  <c r="AW156" i="8194"/>
  <c r="AW183" i="8194" s="1"/>
  <c r="AW184" i="8194" s="1"/>
  <c r="AW185" i="8194" s="1"/>
  <c r="AW186" i="8194" s="1"/>
  <c r="BM77" i="4"/>
  <c r="BL43" i="4"/>
  <c r="BL62" i="4"/>
  <c r="BL66" i="4" s="1"/>
  <c r="BL67" i="4" s="1"/>
  <c r="AD84" i="2"/>
  <c r="AO84" i="2"/>
  <c r="AT84" i="2"/>
  <c r="BU70" i="4"/>
  <c r="BT86" i="4"/>
  <c r="BA112" i="2" s="1"/>
  <c r="CA65" i="4"/>
  <c r="BK26" i="4" l="1"/>
  <c r="BK44" i="4" s="1"/>
  <c r="BN77" i="4"/>
  <c r="BM62" i="4"/>
  <c r="BM66" i="4" s="1"/>
  <c r="BM67" i="4" s="1"/>
  <c r="BM43" i="4"/>
  <c r="AX156" i="8194"/>
  <c r="AX183" i="8194" s="1"/>
  <c r="AX184" i="8194" s="1"/>
  <c r="AX185" i="8194" s="1"/>
  <c r="AX186" i="8194" s="1"/>
  <c r="BK47" i="4"/>
  <c r="BB103" i="2" s="1"/>
  <c r="AC86" i="2"/>
  <c r="AE86" i="2"/>
  <c r="AS86" i="2"/>
  <c r="AI86" i="2"/>
  <c r="U52" i="1"/>
  <c r="AV64" i="4"/>
  <c r="AW63" i="4"/>
  <c r="AV79" i="4"/>
  <c r="AL84" i="2"/>
  <c r="AP84" i="2" s="1"/>
  <c r="AH84" i="2"/>
  <c r="AK84" i="2"/>
  <c r="BL46" i="4"/>
  <c r="BL27" i="4"/>
  <c r="BL25" i="4" s="1"/>
  <c r="BL45" i="4"/>
  <c r="AY104" i="2"/>
  <c r="AD70" i="1" s="1"/>
  <c r="BL26" i="4"/>
  <c r="BL24" i="4"/>
  <c r="AD85" i="2"/>
  <c r="AO85" i="2"/>
  <c r="AU80" i="4"/>
  <c r="AN87" i="2" s="1"/>
  <c r="AB87" i="2" s="1"/>
  <c r="AZ87" i="2"/>
  <c r="BU86" i="4"/>
  <c r="BA113" i="2" s="1"/>
  <c r="BV70" i="4"/>
  <c r="CB65" i="4"/>
  <c r="AT86" i="2" l="1"/>
  <c r="BL44" i="4"/>
  <c r="AS87" i="2"/>
  <c r="U53" i="1"/>
  <c r="AC87" i="2"/>
  <c r="AI87" i="2"/>
  <c r="AT87" i="2" s="1"/>
  <c r="AE87" i="2"/>
  <c r="AD86" i="2"/>
  <c r="AO86" i="2"/>
  <c r="AL85" i="2"/>
  <c r="AP85" i="2" s="1"/>
  <c r="AH85" i="2"/>
  <c r="AK85" i="2"/>
  <c r="AV80" i="4"/>
  <c r="AN88" i="2" s="1"/>
  <c r="AB88" i="2" s="1"/>
  <c r="AZ88" i="2"/>
  <c r="AX63" i="4"/>
  <c r="AW79" i="4"/>
  <c r="AW64" i="4"/>
  <c r="BL47" i="4"/>
  <c r="BB104" i="2" s="1"/>
  <c r="BM45" i="4"/>
  <c r="AY105" i="2"/>
  <c r="AD71" i="1" s="1"/>
  <c r="BM27" i="4"/>
  <c r="BM25" i="4" s="1"/>
  <c r="BM46" i="4"/>
  <c r="BO77" i="4"/>
  <c r="BN62" i="4"/>
  <c r="BN66" i="4" s="1"/>
  <c r="BN67" i="4" s="1"/>
  <c r="BN43" i="4"/>
  <c r="AY156" i="8194"/>
  <c r="AY183" i="8194" s="1"/>
  <c r="AY184" i="8194" s="1"/>
  <c r="AY185" i="8194" s="1"/>
  <c r="AY186" i="8194" s="1"/>
  <c r="BV86" i="4"/>
  <c r="BA114" i="2" s="1"/>
  <c r="BW70" i="4"/>
  <c r="CC65" i="4"/>
  <c r="BM47" i="4" l="1"/>
  <c r="BB105" i="2" s="1"/>
  <c r="BM24" i="4"/>
  <c r="AW80" i="4"/>
  <c r="AN89" i="2" s="1"/>
  <c r="AB89" i="2" s="1"/>
  <c r="AZ89" i="2"/>
  <c r="AX64" i="4"/>
  <c r="AX79" i="4"/>
  <c r="AY63" i="4"/>
  <c r="BM26" i="4"/>
  <c r="BM44" i="4" s="1"/>
  <c r="AD87" i="2"/>
  <c r="AO87" i="2"/>
  <c r="AI88" i="2"/>
  <c r="AS88" i="2"/>
  <c r="AE88" i="2"/>
  <c r="U54" i="1"/>
  <c r="AC88" i="2"/>
  <c r="BP77" i="4"/>
  <c r="BO62" i="4"/>
  <c r="BO66" i="4" s="1"/>
  <c r="BO67" i="4" s="1"/>
  <c r="BO43" i="4"/>
  <c r="AZ156" i="8194"/>
  <c r="AZ183" i="8194" s="1"/>
  <c r="AZ184" i="8194" s="1"/>
  <c r="AZ185" i="8194" s="1"/>
  <c r="AZ186" i="8194" s="1"/>
  <c r="BN46" i="4"/>
  <c r="BN45" i="4"/>
  <c r="AY106" i="2"/>
  <c r="AD72" i="1" s="1"/>
  <c r="BN27" i="4"/>
  <c r="BN25" i="4" s="1"/>
  <c r="AL86" i="2"/>
  <c r="AP86" i="2" s="1"/>
  <c r="AK86" i="2"/>
  <c r="AH86" i="2"/>
  <c r="BW86" i="4"/>
  <c r="BA115" i="2" s="1"/>
  <c r="BX70" i="4"/>
  <c r="CD65" i="4"/>
  <c r="BN24" i="4" l="1"/>
  <c r="AT88" i="2"/>
  <c r="BN26" i="4"/>
  <c r="AL87" i="2"/>
  <c r="AP87" i="2" s="1"/>
  <c r="AH87" i="2"/>
  <c r="AK87" i="2"/>
  <c r="AY64" i="4"/>
  <c r="AY79" i="4"/>
  <c r="AZ63" i="4"/>
  <c r="AX80" i="4"/>
  <c r="AN90" i="2" s="1"/>
  <c r="AB90" i="2" s="1"/>
  <c r="AZ90" i="2"/>
  <c r="AO88" i="2"/>
  <c r="AD88" i="2"/>
  <c r="BN47" i="4"/>
  <c r="BB106" i="2" s="1"/>
  <c r="BO27" i="4"/>
  <c r="BO25" i="4" s="1"/>
  <c r="BO46" i="4"/>
  <c r="AY107" i="2"/>
  <c r="AD73" i="1" s="1"/>
  <c r="BO45" i="4"/>
  <c r="BP62" i="4"/>
  <c r="BP66" i="4" s="1"/>
  <c r="BP67" i="4" s="1"/>
  <c r="BQ77" i="4"/>
  <c r="BP43" i="4"/>
  <c r="BA156" i="8194"/>
  <c r="BA183" i="8194" s="1"/>
  <c r="BA184" i="8194" s="1"/>
  <c r="BA185" i="8194" s="1"/>
  <c r="BA186" i="8194" s="1"/>
  <c r="AI89" i="2"/>
  <c r="AS89" i="2"/>
  <c r="AE89" i="2"/>
  <c r="AC89" i="2"/>
  <c r="U55" i="1"/>
  <c r="BX86" i="4"/>
  <c r="BA116" i="2" s="1"/>
  <c r="BY70" i="4"/>
  <c r="CE65" i="4"/>
  <c r="BN44" i="4" l="1"/>
  <c r="BO47" i="4"/>
  <c r="BB107" i="2" s="1"/>
  <c r="AL88" i="2"/>
  <c r="AP88" i="2" s="1"/>
  <c r="AK88" i="2"/>
  <c r="AH88" i="2"/>
  <c r="AS90" i="2"/>
  <c r="AI90" i="2"/>
  <c r="AC90" i="2"/>
  <c r="AE90" i="2"/>
  <c r="U56" i="1"/>
  <c r="BP46" i="4"/>
  <c r="BP27" i="4"/>
  <c r="BP25" i="4" s="1"/>
  <c r="BP45" i="4"/>
  <c r="AY108" i="2"/>
  <c r="AD74" i="1" s="1"/>
  <c r="AT89" i="2"/>
  <c r="BA63" i="4"/>
  <c r="AZ79" i="4"/>
  <c r="AZ64" i="4"/>
  <c r="BB156" i="8194"/>
  <c r="BB183" i="8194" s="1"/>
  <c r="BB184" i="8194" s="1"/>
  <c r="BB185" i="8194" s="1"/>
  <c r="BB186" i="8194" s="1"/>
  <c r="BQ43" i="4"/>
  <c r="BQ62" i="4"/>
  <c r="BQ66" i="4" s="1"/>
  <c r="BQ67" i="4" s="1"/>
  <c r="BR77" i="4"/>
  <c r="AO89" i="2"/>
  <c r="AD89" i="2"/>
  <c r="AL89" i="2" s="1"/>
  <c r="AY80" i="4"/>
  <c r="AN91" i="2" s="1"/>
  <c r="AB91" i="2" s="1"/>
  <c r="AZ91" i="2"/>
  <c r="BO26" i="4"/>
  <c r="BO24" i="4"/>
  <c r="BZ70" i="4"/>
  <c r="BY86" i="4"/>
  <c r="BA117" i="2" s="1"/>
  <c r="CF65" i="4"/>
  <c r="AP89" i="2" l="1"/>
  <c r="BP24" i="4"/>
  <c r="AT90" i="2"/>
  <c r="BP26" i="4"/>
  <c r="BP44" i="4" s="1"/>
  <c r="AD90" i="2"/>
  <c r="AO90" i="2"/>
  <c r="AE91" i="2"/>
  <c r="U57" i="1"/>
  <c r="AI91" i="2"/>
  <c r="AS91" i="2"/>
  <c r="AC91" i="2"/>
  <c r="AH89" i="2"/>
  <c r="AK89" i="2"/>
  <c r="BP47" i="4"/>
  <c r="BB108" i="2" s="1"/>
  <c r="BS77" i="4"/>
  <c r="BR62" i="4"/>
  <c r="BR66" i="4" s="1"/>
  <c r="BR67" i="4" s="1"/>
  <c r="BC156" i="8194"/>
  <c r="BC183" i="8194" s="1"/>
  <c r="BC184" i="8194" s="1"/>
  <c r="BC185" i="8194" s="1"/>
  <c r="BC186" i="8194" s="1"/>
  <c r="BR43" i="4"/>
  <c r="BQ46" i="4"/>
  <c r="BQ27" i="4"/>
  <c r="BQ25" i="4" s="1"/>
  <c r="BQ45" i="4"/>
  <c r="AY109" i="2"/>
  <c r="AD75" i="1" s="1"/>
  <c r="BQ24" i="4"/>
  <c r="AZ80" i="4"/>
  <c r="AN92" i="2" s="1"/>
  <c r="AZ92" i="2"/>
  <c r="BA79" i="4"/>
  <c r="BA64" i="4"/>
  <c r="BB63" i="4"/>
  <c r="BO44" i="4"/>
  <c r="CA70" i="4"/>
  <c r="BZ86" i="4"/>
  <c r="BA118" i="2" s="1"/>
  <c r="CG65" i="4"/>
  <c r="AT91" i="2" l="1"/>
  <c r="BQ26" i="4"/>
  <c r="BQ44" i="4" s="1"/>
  <c r="AN126" i="2"/>
  <c r="AB92" i="2"/>
  <c r="BS43" i="4"/>
  <c r="BD156" i="8194"/>
  <c r="BD183" i="8194" s="1"/>
  <c r="BD184" i="8194" s="1"/>
  <c r="BD185" i="8194" s="1"/>
  <c r="BD186" i="8194" s="1"/>
  <c r="BS62" i="4"/>
  <c r="BS66" i="4" s="1"/>
  <c r="BS67" i="4" s="1"/>
  <c r="BT77" i="4"/>
  <c r="AO91" i="2"/>
  <c r="AD91" i="2"/>
  <c r="BA80" i="4"/>
  <c r="AN93" i="2" s="1"/>
  <c r="AB93" i="2" s="1"/>
  <c r="AZ93" i="2"/>
  <c r="BB79" i="4"/>
  <c r="BC63" i="4"/>
  <c r="BB64" i="4"/>
  <c r="BQ47" i="4"/>
  <c r="BB109" i="2" s="1"/>
  <c r="AL90" i="2"/>
  <c r="AP90" i="2" s="1"/>
  <c r="AK90" i="2"/>
  <c r="AH90" i="2"/>
  <c r="BR46" i="4"/>
  <c r="BR45" i="4"/>
  <c r="AY110" i="2"/>
  <c r="AD76" i="1" s="1"/>
  <c r="BR27" i="4"/>
  <c r="BR25" i="4" s="1"/>
  <c r="CA86" i="4"/>
  <c r="BA119" i="2" s="1"/>
  <c r="CB70" i="4"/>
  <c r="AS128" i="2"/>
  <c r="BB128" i="2" s="1" a="1"/>
  <c r="BB128" i="2" s="1"/>
  <c r="AI128" i="2"/>
  <c r="BR26" i="4" l="1"/>
  <c r="BR24" i="4"/>
  <c r="BR47" i="4"/>
  <c r="BB110" i="2" s="1"/>
  <c r="BT43" i="4"/>
  <c r="BU77" i="4"/>
  <c r="BT62" i="4"/>
  <c r="BT66" i="4" s="1"/>
  <c r="BT67" i="4" s="1"/>
  <c r="BE156" i="8194"/>
  <c r="BE183" i="8194" s="1"/>
  <c r="BE184" i="8194" s="1"/>
  <c r="BE185" i="8194" s="1"/>
  <c r="BE186" i="8194" s="1"/>
  <c r="AC93" i="2"/>
  <c r="U59" i="1"/>
  <c r="AI93" i="2"/>
  <c r="AE93" i="2"/>
  <c r="AS93" i="2"/>
  <c r="AI92" i="2"/>
  <c r="U58" i="1"/>
  <c r="AS92" i="2"/>
  <c r="AC92" i="2"/>
  <c r="AE92" i="2"/>
  <c r="BD63" i="4"/>
  <c r="BC64" i="4"/>
  <c r="BC79" i="4"/>
  <c r="AZ94" i="2"/>
  <c r="BB80" i="4"/>
  <c r="AN94" i="2" s="1"/>
  <c r="AB94" i="2" s="1"/>
  <c r="AL91" i="2"/>
  <c r="AP91" i="2" s="1"/>
  <c r="AK91" i="2"/>
  <c r="AH91" i="2"/>
  <c r="BS27" i="4"/>
  <c r="BS25" i="4" s="1"/>
  <c r="BS46" i="4"/>
  <c r="BS45" i="4"/>
  <c r="AY111" i="2"/>
  <c r="AD77" i="1" s="1"/>
  <c r="AB126" i="2"/>
  <c r="AN127" i="2"/>
  <c r="AB127" i="2" s="1"/>
  <c r="CC70" i="4"/>
  <c r="CB86" i="4"/>
  <c r="BA120" i="2" s="1"/>
  <c r="V26" i="2"/>
  <c r="V24" i="2"/>
  <c r="BR44" i="4" l="1"/>
  <c r="BS24" i="4"/>
  <c r="BS26" i="4"/>
  <c r="BS44" i="4" s="1"/>
  <c r="BS47" i="4"/>
  <c r="BB111" i="2" s="1"/>
  <c r="AT92" i="2"/>
  <c r="AD93" i="2"/>
  <c r="AL93" i="2" s="1"/>
  <c r="AT93" i="2"/>
  <c r="AD92" i="2"/>
  <c r="AO92" i="2"/>
  <c r="U60" i="1"/>
  <c r="AI94" i="2"/>
  <c r="AC94" i="2"/>
  <c r="AS94" i="2"/>
  <c r="AE94" i="2"/>
  <c r="AZ95" i="2"/>
  <c r="BC80" i="4"/>
  <c r="AN95" i="2" s="1"/>
  <c r="AB95" i="2" s="1"/>
  <c r="BU62" i="4"/>
  <c r="BU66" i="4" s="1"/>
  <c r="BU67" i="4" s="1"/>
  <c r="BV77" i="4"/>
  <c r="BU43" i="4"/>
  <c r="BF156" i="8194"/>
  <c r="BF183" i="8194" s="1"/>
  <c r="BF184" i="8194" s="1"/>
  <c r="BF185" i="8194" s="1"/>
  <c r="BF186" i="8194" s="1"/>
  <c r="AC127" i="2"/>
  <c r="AE127" i="2"/>
  <c r="AS127" i="2"/>
  <c r="AT127" i="2" s="1"/>
  <c r="AT128" i="2" s="1"/>
  <c r="AE126" i="2"/>
  <c r="AI126" i="2"/>
  <c r="AS126" i="2"/>
  <c r="AC126" i="2"/>
  <c r="BD79" i="4"/>
  <c r="BE63" i="4"/>
  <c r="BD64" i="4"/>
  <c r="AY112" i="2"/>
  <c r="AD78" i="1" s="1"/>
  <c r="BT46" i="4"/>
  <c r="BT45" i="4"/>
  <c r="BT27" i="4"/>
  <c r="BT25" i="4" s="1"/>
  <c r="CD70" i="4"/>
  <c r="CC86" i="4"/>
  <c r="BA121" i="2" s="1"/>
  <c r="V40" i="2"/>
  <c r="V29" i="2"/>
  <c r="BT24" i="4" l="1"/>
  <c r="BT26" i="4"/>
  <c r="BT44" i="4" s="1"/>
  <c r="AM93" i="2"/>
  <c r="AO93" i="2" s="1"/>
  <c r="AT126" i="2"/>
  <c r="AZ96" i="2"/>
  <c r="BD80" i="4"/>
  <c r="AN96" i="2" s="1"/>
  <c r="AB96" i="2" s="1"/>
  <c r="AT94" i="2"/>
  <c r="AD127" i="2"/>
  <c r="AO127" i="2"/>
  <c r="AL92" i="2"/>
  <c r="AP92" i="2" s="1"/>
  <c r="AK92" i="2"/>
  <c r="AH92" i="2"/>
  <c r="AE95" i="2"/>
  <c r="AD95" i="2" s="1"/>
  <c r="U61" i="1"/>
  <c r="AS95" i="2"/>
  <c r="AI95" i="2"/>
  <c r="AC95" i="2"/>
  <c r="BE79" i="4"/>
  <c r="BE64" i="4"/>
  <c r="BF63" i="4"/>
  <c r="AK93" i="2"/>
  <c r="AH93" i="2"/>
  <c r="AD94" i="2"/>
  <c r="AL94" i="2" s="1"/>
  <c r="AM94" i="2" s="1"/>
  <c r="AO94" i="2" s="1"/>
  <c r="AD126" i="2"/>
  <c r="AL126" i="2" s="1"/>
  <c r="AO126" i="2"/>
  <c r="AU79" i="2"/>
  <c r="AU81" i="2"/>
  <c r="AU73" i="2"/>
  <c r="AU98" i="2"/>
  <c r="AU69" i="2"/>
  <c r="AU65" i="2"/>
  <c r="AU104" i="2"/>
  <c r="AU82" i="2"/>
  <c r="AU106" i="2"/>
  <c r="AU88" i="2"/>
  <c r="AU89" i="2"/>
  <c r="AU100" i="2"/>
  <c r="AU122" i="2"/>
  <c r="AU117" i="2"/>
  <c r="AU80" i="2"/>
  <c r="AU84" i="2"/>
  <c r="AU83" i="2"/>
  <c r="AU76" i="2"/>
  <c r="AU94" i="2"/>
  <c r="AU62" i="2"/>
  <c r="AU74" i="2"/>
  <c r="AU93" i="2"/>
  <c r="AU110" i="2"/>
  <c r="AU125" i="2"/>
  <c r="AU95" i="2"/>
  <c r="AU123" i="2"/>
  <c r="AU101" i="2"/>
  <c r="AU108" i="2"/>
  <c r="AU86" i="2"/>
  <c r="AU96" i="2"/>
  <c r="AU102" i="2"/>
  <c r="AU87" i="2"/>
  <c r="AU111" i="2"/>
  <c r="AU85" i="2"/>
  <c r="AU113" i="2"/>
  <c r="AU114" i="2"/>
  <c r="AU67" i="2"/>
  <c r="AU60" i="2"/>
  <c r="AU64" i="2"/>
  <c r="AU119" i="2"/>
  <c r="AU66" i="2"/>
  <c r="AU103" i="2"/>
  <c r="AU99" i="2"/>
  <c r="AU92" i="2"/>
  <c r="AU126" i="2"/>
  <c r="AU70" i="2"/>
  <c r="AU120" i="2"/>
  <c r="AU116" i="2"/>
  <c r="AU72" i="2"/>
  <c r="AU115" i="2"/>
  <c r="AU90" i="2"/>
  <c r="AU61" i="2"/>
  <c r="AU121" i="2"/>
  <c r="AU75" i="2"/>
  <c r="AU107" i="2"/>
  <c r="AU118" i="2"/>
  <c r="AU112" i="2"/>
  <c r="AU105" i="2"/>
  <c r="AU124" i="2"/>
  <c r="AU63" i="2"/>
  <c r="AU91" i="2"/>
  <c r="AU71" i="2"/>
  <c r="AU78" i="2"/>
  <c r="AU109" i="2"/>
  <c r="AU68" i="2"/>
  <c r="AU97" i="2"/>
  <c r="AU77" i="2"/>
  <c r="AY113" i="2"/>
  <c r="AD79" i="1" s="1"/>
  <c r="BU27" i="4"/>
  <c r="BU25" i="4" s="1"/>
  <c r="BU45" i="4"/>
  <c r="BU46" i="4"/>
  <c r="BT47" i="4"/>
  <c r="BB112" i="2" s="1"/>
  <c r="BW77" i="4"/>
  <c r="BV62" i="4"/>
  <c r="BV66" i="4" s="1"/>
  <c r="BV67" i="4" s="1"/>
  <c r="BV43" i="4"/>
  <c r="BG156" i="8194"/>
  <c r="BG183" i="8194" s="1"/>
  <c r="BG184" i="8194" s="1"/>
  <c r="BG185" i="8194" s="1"/>
  <c r="BG186" i="8194" s="1"/>
  <c r="CD86" i="4"/>
  <c r="BA122" i="2" s="1"/>
  <c r="CE70" i="4"/>
  <c r="AP126" i="2" l="1"/>
  <c r="AP93" i="2"/>
  <c r="BU24" i="4"/>
  <c r="BU47" i="4"/>
  <c r="BB113" i="2" s="1"/>
  <c r="AP94" i="2"/>
  <c r="BU26" i="4"/>
  <c r="AT95" i="2"/>
  <c r="AK126" i="2"/>
  <c r="AH126" i="2"/>
  <c r="AU128" i="2"/>
  <c r="BC130" i="2" s="1" a="1"/>
  <c r="BC130" i="2" s="1"/>
  <c r="BC129" i="2" a="1"/>
  <c r="BC129" i="2" s="1"/>
  <c r="AK94" i="2"/>
  <c r="AH94" i="2"/>
  <c r="AL127" i="2"/>
  <c r="AP127" i="2" s="1"/>
  <c r="AH127" i="2"/>
  <c r="AK127" i="2"/>
  <c r="AL95" i="2"/>
  <c r="AH95" i="2"/>
  <c r="AK95" i="2"/>
  <c r="AE96" i="2"/>
  <c r="AD96" i="2" s="1"/>
  <c r="AI96" i="2"/>
  <c r="AC96" i="2"/>
  <c r="U62" i="1"/>
  <c r="AS96" i="2"/>
  <c r="BW43" i="4"/>
  <c r="BX77" i="4"/>
  <c r="BW62" i="4"/>
  <c r="BW66" i="4" s="1"/>
  <c r="BW67" i="4" s="1"/>
  <c r="BH156" i="8194"/>
  <c r="BH183" i="8194" s="1"/>
  <c r="BH184" i="8194" s="1"/>
  <c r="BH185" i="8194" s="1"/>
  <c r="BH186" i="8194" s="1"/>
  <c r="BE80" i="4"/>
  <c r="AN97" i="2" s="1"/>
  <c r="AB97" i="2" s="1"/>
  <c r="AZ97" i="2"/>
  <c r="BV46" i="4"/>
  <c r="BV27" i="4"/>
  <c r="BV25" i="4" s="1"/>
  <c r="AY114" i="2"/>
  <c r="AD80" i="1" s="1"/>
  <c r="BV45" i="4"/>
  <c r="BG63" i="4"/>
  <c r="BF79" i="4"/>
  <c r="BF64" i="4"/>
  <c r="CE86" i="4"/>
  <c r="BA123" i="2" s="1"/>
  <c r="CF70" i="4"/>
  <c r="BU44" i="4" l="1"/>
  <c r="AL96" i="2"/>
  <c r="AH96" i="2"/>
  <c r="AK96" i="2"/>
  <c r="AM95" i="2"/>
  <c r="AO95" i="2" s="1"/>
  <c r="BX62" i="4"/>
  <c r="BX66" i="4" s="1"/>
  <c r="BX67" i="4" s="1"/>
  <c r="BX43" i="4"/>
  <c r="BI156" i="8194"/>
  <c r="BI183" i="8194" s="1"/>
  <c r="BI184" i="8194" s="1"/>
  <c r="BI185" i="8194" s="1"/>
  <c r="BI186" i="8194" s="1"/>
  <c r="BY77" i="4"/>
  <c r="BV47" i="4"/>
  <c r="BB114" i="2" s="1"/>
  <c r="AI97" i="2"/>
  <c r="AS97" i="2"/>
  <c r="U63" i="1"/>
  <c r="AC97" i="2"/>
  <c r="AE97" i="2"/>
  <c r="AD97" i="2" s="1"/>
  <c r="BW46" i="4"/>
  <c r="AY115" i="2"/>
  <c r="AD81" i="1" s="1"/>
  <c r="BW45" i="4"/>
  <c r="BW27" i="4"/>
  <c r="BW25" i="4" s="1"/>
  <c r="BF80" i="4"/>
  <c r="AN98" i="2" s="1"/>
  <c r="AB98" i="2" s="1"/>
  <c r="AZ98" i="2"/>
  <c r="BH63" i="4"/>
  <c r="BG79" i="4"/>
  <c r="BG64" i="4"/>
  <c r="BV24" i="4"/>
  <c r="BV26" i="4"/>
  <c r="AT96" i="2"/>
  <c r="CG70" i="4"/>
  <c r="CG86" i="4" s="1"/>
  <c r="BA125" i="2" s="1"/>
  <c r="CF86" i="4"/>
  <c r="BA124" i="2" s="1"/>
  <c r="BW24" i="4" l="1"/>
  <c r="AT97" i="2"/>
  <c r="BV44" i="4"/>
  <c r="BX27" i="4"/>
  <c r="BX25" i="4" s="1"/>
  <c r="BX45" i="4"/>
  <c r="BX46" i="4"/>
  <c r="AY116" i="2"/>
  <c r="AD82" i="1" s="1"/>
  <c r="BZ77" i="4"/>
  <c r="BY43" i="4"/>
  <c r="BJ156" i="8194"/>
  <c r="BJ183" i="8194" s="1"/>
  <c r="BJ184" i="8194" s="1"/>
  <c r="BJ185" i="8194" s="1"/>
  <c r="BJ186" i="8194" s="1"/>
  <c r="BY62" i="4"/>
  <c r="BY66" i="4" s="1"/>
  <c r="BY67" i="4" s="1"/>
  <c r="AP95" i="2"/>
  <c r="AE98" i="2"/>
  <c r="AD98" i="2" s="1"/>
  <c r="AC98" i="2"/>
  <c r="AS98" i="2"/>
  <c r="AI98" i="2"/>
  <c r="U64" i="1"/>
  <c r="BG80" i="4"/>
  <c r="AN99" i="2" s="1"/>
  <c r="AB99" i="2" s="1"/>
  <c r="AZ99" i="2"/>
  <c r="BW47" i="4"/>
  <c r="BB115" i="2" s="1"/>
  <c r="BI63" i="4"/>
  <c r="BH79" i="4"/>
  <c r="BH64" i="4"/>
  <c r="BW26" i="4"/>
  <c r="BW44" i="4" s="1"/>
  <c r="AL97" i="2"/>
  <c r="AK97" i="2"/>
  <c r="AH97" i="2"/>
  <c r="AM96" i="2"/>
  <c r="AO96" i="2" s="1"/>
  <c r="AT98" i="2" l="1"/>
  <c r="BX24" i="4"/>
  <c r="BX26" i="4"/>
  <c r="BX47" i="4"/>
  <c r="BB116" i="2" s="1"/>
  <c r="BX44" i="4"/>
  <c r="AP96" i="2"/>
  <c r="AM97" i="2"/>
  <c r="AO97" i="2" s="1"/>
  <c r="BK156" i="8194"/>
  <c r="BK183" i="8194" s="1"/>
  <c r="BK184" i="8194" s="1"/>
  <c r="BK185" i="8194" s="1"/>
  <c r="BK186" i="8194" s="1"/>
  <c r="CA77" i="4"/>
  <c r="BZ43" i="4"/>
  <c r="BZ62" i="4"/>
  <c r="BZ66" i="4" s="1"/>
  <c r="BZ67" i="4" s="1"/>
  <c r="BJ63" i="4"/>
  <c r="BI79" i="4"/>
  <c r="BI64" i="4"/>
  <c r="AL98" i="2"/>
  <c r="AK98" i="2"/>
  <c r="AH98" i="2"/>
  <c r="AY117" i="2"/>
  <c r="AD83" i="1" s="1"/>
  <c r="BY46" i="4"/>
  <c r="BY45" i="4"/>
  <c r="BY27" i="4"/>
  <c r="BY25" i="4" s="1"/>
  <c r="AZ100" i="2"/>
  <c r="BH80" i="4"/>
  <c r="AN100" i="2" s="1"/>
  <c r="AB100" i="2" s="1"/>
  <c r="AI99" i="2"/>
  <c r="AC99" i="2"/>
  <c r="U65" i="1"/>
  <c r="AE99" i="2"/>
  <c r="AD99" i="2" s="1"/>
  <c r="AS99" i="2"/>
  <c r="AP97" i="2" l="1"/>
  <c r="BY24" i="4"/>
  <c r="BY26" i="4"/>
  <c r="BY47" i="4"/>
  <c r="BB117" i="2" s="1"/>
  <c r="AM98" i="2"/>
  <c r="AO98" i="2" s="1"/>
  <c r="AT99" i="2"/>
  <c r="BK63" i="4"/>
  <c r="BJ79" i="4"/>
  <c r="BJ64" i="4"/>
  <c r="U66" i="1"/>
  <c r="AI100" i="2"/>
  <c r="AS100" i="2"/>
  <c r="AE100" i="2"/>
  <c r="AD100" i="2" s="1"/>
  <c r="AC100" i="2"/>
  <c r="AL99" i="2"/>
  <c r="AK99" i="2"/>
  <c r="AH99" i="2"/>
  <c r="AZ101" i="2"/>
  <c r="BI80" i="4"/>
  <c r="AN101" i="2" s="1"/>
  <c r="AB101" i="2" s="1"/>
  <c r="AY118" i="2"/>
  <c r="AD84" i="1" s="1"/>
  <c r="BZ45" i="4"/>
  <c r="BZ46" i="4"/>
  <c r="BZ27" i="4"/>
  <c r="BZ25" i="4" s="1"/>
  <c r="BL156" i="8194"/>
  <c r="BL183" i="8194" s="1"/>
  <c r="BL184" i="8194" s="1"/>
  <c r="BL185" i="8194" s="1"/>
  <c r="BL186" i="8194" s="1"/>
  <c r="CA62" i="4"/>
  <c r="CA66" i="4" s="1"/>
  <c r="CA67" i="4" s="1"/>
  <c r="CA43" i="4"/>
  <c r="CB77" i="4"/>
  <c r="BZ47" i="4" l="1"/>
  <c r="BB118" i="2" s="1"/>
  <c r="BZ26" i="4"/>
  <c r="BZ24" i="4"/>
  <c r="BZ44" i="4" s="1"/>
  <c r="AP98" i="2"/>
  <c r="BY44" i="4"/>
  <c r="AT100" i="2"/>
  <c r="BM156" i="8194"/>
  <c r="BM183" i="8194" s="1"/>
  <c r="BM184" i="8194" s="1"/>
  <c r="BM185" i="8194" s="1"/>
  <c r="BM186" i="8194" s="1"/>
  <c r="CC77" i="4"/>
  <c r="CB62" i="4"/>
  <c r="CB66" i="4" s="1"/>
  <c r="CB67" i="4" s="1"/>
  <c r="CB43" i="4"/>
  <c r="AL100" i="2"/>
  <c r="AH100" i="2"/>
  <c r="AK100" i="2"/>
  <c r="BK64" i="4"/>
  <c r="BL63" i="4"/>
  <c r="BK79" i="4"/>
  <c r="AM99" i="2"/>
  <c r="AO99" i="2" s="1"/>
  <c r="AP99" i="2" s="1"/>
  <c r="AY119" i="2"/>
  <c r="AD85" i="1" s="1"/>
  <c r="CA27" i="4"/>
  <c r="CA25" i="4" s="1"/>
  <c r="CA46" i="4"/>
  <c r="CA45" i="4"/>
  <c r="CA24" i="4"/>
  <c r="AE101" i="2"/>
  <c r="AI101" i="2"/>
  <c r="AS101" i="2"/>
  <c r="AC101" i="2"/>
  <c r="U67" i="1"/>
  <c r="AZ102" i="2"/>
  <c r="BJ80" i="4"/>
  <c r="AN102" i="2" s="1"/>
  <c r="AB102" i="2" s="1"/>
  <c r="CA26" i="4" l="1"/>
  <c r="CA44" i="4" s="1"/>
  <c r="AT101" i="2"/>
  <c r="AE102" i="2"/>
  <c r="AD102" i="2" s="1"/>
  <c r="AI102" i="2"/>
  <c r="AC102" i="2"/>
  <c r="AS102" i="2"/>
  <c r="U68" i="1"/>
  <c r="AM100" i="2"/>
  <c r="AO100" i="2" s="1"/>
  <c r="AY120" i="2"/>
  <c r="AD86" i="1" s="1"/>
  <c r="CB46" i="4"/>
  <c r="CB45" i="4"/>
  <c r="CB27" i="4"/>
  <c r="CB25" i="4" s="1"/>
  <c r="AD101" i="2"/>
  <c r="AL101" i="2" s="1"/>
  <c r="AZ103" i="2"/>
  <c r="BK80" i="4"/>
  <c r="AN103" i="2" s="1"/>
  <c r="AB103" i="2" s="1"/>
  <c r="CA47" i="4"/>
  <c r="BB119" i="2" s="1"/>
  <c r="BM63" i="4"/>
  <c r="BL64" i="4"/>
  <c r="BL79" i="4"/>
  <c r="CC43" i="4"/>
  <c r="CC62" i="4"/>
  <c r="CC66" i="4" s="1"/>
  <c r="CC67" i="4" s="1"/>
  <c r="BN156" i="8194"/>
  <c r="BN183" i="8194" s="1"/>
  <c r="BN184" i="8194" s="1"/>
  <c r="BN185" i="8194" s="1"/>
  <c r="BN186" i="8194" s="1"/>
  <c r="CD77" i="4"/>
  <c r="AP100" i="2" l="1"/>
  <c r="AM101" i="2"/>
  <c r="AO101" i="2" s="1"/>
  <c r="CB26" i="4"/>
  <c r="BM79" i="4"/>
  <c r="BN63" i="4"/>
  <c r="BM64" i="4"/>
  <c r="AS103" i="2"/>
  <c r="AC103" i="2"/>
  <c r="AE103" i="2"/>
  <c r="AD103" i="2" s="1"/>
  <c r="AI103" i="2"/>
  <c r="AT103" i="2" s="1"/>
  <c r="U69" i="1"/>
  <c r="CD62" i="4"/>
  <c r="CD66" i="4" s="1"/>
  <c r="CD67" i="4" s="1"/>
  <c r="BO156" i="8194"/>
  <c r="BO183" i="8194" s="1"/>
  <c r="BO184" i="8194" s="1"/>
  <c r="BO185" i="8194" s="1"/>
  <c r="BO186" i="8194" s="1"/>
  <c r="CE77" i="4"/>
  <c r="CD43" i="4"/>
  <c r="AZ104" i="2"/>
  <c r="BL80" i="4"/>
  <c r="AN104" i="2" s="1"/>
  <c r="AB104" i="2" s="1"/>
  <c r="CB24" i="4"/>
  <c r="CB44" i="4" s="1"/>
  <c r="CB47" i="4"/>
  <c r="BB120" i="2" s="1"/>
  <c r="CC46" i="4"/>
  <c r="CC27" i="4"/>
  <c r="CC25" i="4" s="1"/>
  <c r="AY121" i="2"/>
  <c r="AD87" i="1" s="1"/>
  <c r="CC45" i="4"/>
  <c r="CC24" i="4"/>
  <c r="CC26" i="4"/>
  <c r="AT102" i="2"/>
  <c r="AL102" i="2"/>
  <c r="AK102" i="2"/>
  <c r="AH102" i="2"/>
  <c r="AK101" i="2"/>
  <c r="AH101" i="2"/>
  <c r="AP101" i="2" l="1"/>
  <c r="CC44" i="4"/>
  <c r="AL103" i="2"/>
  <c r="AH103" i="2"/>
  <c r="AK103" i="2"/>
  <c r="AM102" i="2"/>
  <c r="AO102" i="2" s="1"/>
  <c r="CE62" i="4"/>
  <c r="CE66" i="4" s="1"/>
  <c r="CE67" i="4" s="1"/>
  <c r="CF77" i="4"/>
  <c r="BP156" i="8194"/>
  <c r="BP183" i="8194" s="1"/>
  <c r="BP184" i="8194" s="1"/>
  <c r="BP185" i="8194" s="1"/>
  <c r="BP186" i="8194" s="1"/>
  <c r="CE43" i="4"/>
  <c r="BN79" i="4"/>
  <c r="BN64" i="4"/>
  <c r="BO63" i="4"/>
  <c r="AY122" i="2"/>
  <c r="AD88" i="1" s="1"/>
  <c r="CD27" i="4"/>
  <c r="CD25" i="4" s="1"/>
  <c r="CD46" i="4"/>
  <c r="CD45" i="4"/>
  <c r="AZ105" i="2"/>
  <c r="BM80" i="4"/>
  <c r="AN105" i="2" s="1"/>
  <c r="AB105" i="2" s="1"/>
  <c r="CC47" i="4"/>
  <c r="BB121" i="2" s="1"/>
  <c r="AC104" i="2"/>
  <c r="U70" i="1"/>
  <c r="AE104" i="2"/>
  <c r="AD104" i="2" s="1"/>
  <c r="AI104" i="2"/>
  <c r="AS104" i="2"/>
  <c r="AP102" i="2" l="1"/>
  <c r="BN80" i="4"/>
  <c r="AN106" i="2" s="1"/>
  <c r="AB106" i="2" s="1"/>
  <c r="AZ106" i="2"/>
  <c r="CG77" i="4"/>
  <c r="BQ156" i="8194"/>
  <c r="BQ183" i="8194" s="1"/>
  <c r="BQ184" i="8194" s="1"/>
  <c r="BQ185" i="8194" s="1"/>
  <c r="BQ186" i="8194" s="1"/>
  <c r="CF43" i="4"/>
  <c r="CF62" i="4"/>
  <c r="CF66" i="4" s="1"/>
  <c r="CF67" i="4" s="1"/>
  <c r="AS105" i="2"/>
  <c r="AI105" i="2"/>
  <c r="AC105" i="2"/>
  <c r="AE105" i="2"/>
  <c r="AD105" i="2" s="1"/>
  <c r="U71" i="1"/>
  <c r="AL104" i="2"/>
  <c r="AK104" i="2"/>
  <c r="AH104" i="2"/>
  <c r="CE46" i="4"/>
  <c r="CE27" i="4"/>
  <c r="CE25" i="4" s="1"/>
  <c r="AY123" i="2"/>
  <c r="AD89" i="1" s="1"/>
  <c r="CE45" i="4"/>
  <c r="CE24" i="4"/>
  <c r="CD24" i="4"/>
  <c r="BP63" i="4"/>
  <c r="BO79" i="4"/>
  <c r="BO64" i="4"/>
  <c r="AT104" i="2"/>
  <c r="CD26" i="4"/>
  <c r="CD47" i="4"/>
  <c r="BB122" i="2" s="1"/>
  <c r="AM103" i="2"/>
  <c r="AO103" i="2" s="1"/>
  <c r="AT105" i="2" l="1"/>
  <c r="CE26" i="4"/>
  <c r="CD44" i="4"/>
  <c r="CF27" i="4"/>
  <c r="CF25" i="4" s="1"/>
  <c r="AY124" i="2"/>
  <c r="AD90" i="1" s="1"/>
  <c r="CF45" i="4"/>
  <c r="CF46" i="4"/>
  <c r="CF26" i="4"/>
  <c r="CF24" i="4"/>
  <c r="AM104" i="2"/>
  <c r="AO104" i="2" s="1"/>
  <c r="CG43" i="4"/>
  <c r="CG62" i="4"/>
  <c r="CG66" i="4" s="1"/>
  <c r="CG67" i="4" s="1"/>
  <c r="BR156" i="8194"/>
  <c r="BR183" i="8194" s="1"/>
  <c r="BR184" i="8194" s="1"/>
  <c r="BR185" i="8194" s="1"/>
  <c r="BR186" i="8194" s="1"/>
  <c r="BO80" i="4"/>
  <c r="AN107" i="2" s="1"/>
  <c r="AB107" i="2" s="1"/>
  <c r="AZ107" i="2"/>
  <c r="AL105" i="2"/>
  <c r="AH105" i="2"/>
  <c r="AK105" i="2"/>
  <c r="BP79" i="4"/>
  <c r="BQ63" i="4"/>
  <c r="BP64" i="4"/>
  <c r="CE44" i="4"/>
  <c r="AP103" i="2"/>
  <c r="CE47" i="4"/>
  <c r="BB123" i="2" s="1"/>
  <c r="U72" i="1"/>
  <c r="V72" i="1" s="1"/>
  <c r="AE106" i="2"/>
  <c r="AD106" i="2" s="1"/>
  <c r="AI106" i="2"/>
  <c r="AS106" i="2"/>
  <c r="AC106" i="2"/>
  <c r="AT106" i="2" l="1"/>
  <c r="CF47" i="4"/>
  <c r="BB124" i="2" s="1"/>
  <c r="AP104" i="2"/>
  <c r="AL106" i="2"/>
  <c r="AH106" i="2"/>
  <c r="AK106" i="2"/>
  <c r="AY125" i="2"/>
  <c r="AD91" i="1" s="1"/>
  <c r="CG27" i="4"/>
  <c r="CG25" i="4" s="1"/>
  <c r="CG45" i="4"/>
  <c r="CG46" i="4"/>
  <c r="CG26" i="4"/>
  <c r="CG24" i="4"/>
  <c r="CF44" i="4"/>
  <c r="BP80" i="4"/>
  <c r="AN108" i="2" s="1"/>
  <c r="AB108" i="2" s="1"/>
  <c r="AZ108" i="2"/>
  <c r="BR63" i="4"/>
  <c r="BQ79" i="4"/>
  <c r="BQ64" i="4"/>
  <c r="U73" i="1"/>
  <c r="V73" i="1" s="1"/>
  <c r="AS107" i="2"/>
  <c r="AE107" i="2"/>
  <c r="AC107" i="2"/>
  <c r="AI107" i="2"/>
  <c r="AT107" i="2" s="1"/>
  <c r="AM105" i="2"/>
  <c r="AO105" i="2" s="1"/>
  <c r="CG44" i="4" l="1"/>
  <c r="AP105" i="2"/>
  <c r="CG47" i="4"/>
  <c r="BB125" i="2" s="1"/>
  <c r="BQ80" i="4"/>
  <c r="AN109" i="2" s="1"/>
  <c r="AB109" i="2" s="1"/>
  <c r="AZ109" i="2"/>
  <c r="AD107" i="2"/>
  <c r="AL107" i="2" s="1"/>
  <c r="AM107" i="2" s="1"/>
  <c r="AO107" i="2" s="1"/>
  <c r="AE108" i="2"/>
  <c r="AD108" i="2" s="1"/>
  <c r="AS108" i="2"/>
  <c r="U74" i="1"/>
  <c r="V74" i="1" s="1"/>
  <c r="AC108" i="2"/>
  <c r="AI108" i="2"/>
  <c r="AT108" i="2" s="1"/>
  <c r="BR64" i="4"/>
  <c r="BS63" i="4"/>
  <c r="BR79" i="4"/>
  <c r="AM106" i="2"/>
  <c r="AO106" i="2" s="1"/>
  <c r="BT63" i="4" l="1"/>
  <c r="BS79" i="4"/>
  <c r="BS64" i="4"/>
  <c r="BR80" i="4"/>
  <c r="AN110" i="2" s="1"/>
  <c r="AB110" i="2" s="1"/>
  <c r="AZ110" i="2"/>
  <c r="AL108" i="2"/>
  <c r="AK108" i="2"/>
  <c r="AH108" i="2"/>
  <c r="AK107" i="2"/>
  <c r="AH107" i="2"/>
  <c r="AP107" i="2"/>
  <c r="AC109" i="2"/>
  <c r="AS109" i="2"/>
  <c r="AI109" i="2"/>
  <c r="AE109" i="2"/>
  <c r="AD109" i="2" s="1"/>
  <c r="U75" i="1"/>
  <c r="V75" i="1" s="1"/>
  <c r="AP106" i="2"/>
  <c r="AT109" i="2" l="1"/>
  <c r="AI110" i="2"/>
  <c r="AC110" i="2"/>
  <c r="AE110" i="2"/>
  <c r="AD110" i="2" s="1"/>
  <c r="AS110" i="2"/>
  <c r="AB111" i="2"/>
  <c r="U76" i="1"/>
  <c r="V76" i="1" s="1"/>
  <c r="AM108" i="2"/>
  <c r="AO108" i="2" s="1"/>
  <c r="AZ111" i="2"/>
  <c r="BS80" i="4"/>
  <c r="AN111" i="2" s="1"/>
  <c r="AL109" i="2"/>
  <c r="AH109" i="2"/>
  <c r="AK109" i="2"/>
  <c r="BT79" i="4"/>
  <c r="BT64" i="4"/>
  <c r="BU63" i="4"/>
  <c r="AP108" i="2" l="1"/>
  <c r="AZ112" i="2"/>
  <c r="BT80" i="4"/>
  <c r="AN112" i="2" s="1"/>
  <c r="AM109" i="2"/>
  <c r="AO109" i="2" s="1"/>
  <c r="AC111" i="2"/>
  <c r="AB112" i="2"/>
  <c r="AE111" i="2"/>
  <c r="AI111" i="2"/>
  <c r="AS111" i="2"/>
  <c r="U77" i="1"/>
  <c r="V77" i="1" s="1"/>
  <c r="AL110" i="2"/>
  <c r="AK110" i="2"/>
  <c r="AH110" i="2"/>
  <c r="BU64" i="4"/>
  <c r="BU79" i="4"/>
  <c r="BV63" i="4"/>
  <c r="AT110" i="2"/>
  <c r="AP109" i="2" l="1"/>
  <c r="AD111" i="2"/>
  <c r="AL111" i="2" s="1"/>
  <c r="AM111" i="2" s="1"/>
  <c r="AO111" i="2" s="1"/>
  <c r="AM110" i="2"/>
  <c r="AO110" i="2" s="1"/>
  <c r="BW63" i="4"/>
  <c r="BV79" i="4"/>
  <c r="BV64" i="4"/>
  <c r="AT111" i="2"/>
  <c r="AI112" i="2"/>
  <c r="AB113" i="2"/>
  <c r="AE112" i="2"/>
  <c r="AS112" i="2"/>
  <c r="AC112" i="2"/>
  <c r="U78" i="1"/>
  <c r="V78" i="1" s="1"/>
  <c r="BU80" i="4"/>
  <c r="AN113" i="2" s="1"/>
  <c r="AZ113" i="2"/>
  <c r="AP110" i="2" l="1"/>
  <c r="AP111" i="2"/>
  <c r="AC113" i="2"/>
  <c r="AS113" i="2"/>
  <c r="AI113" i="2"/>
  <c r="U79" i="1"/>
  <c r="V79" i="1" s="1"/>
  <c r="AE113" i="2"/>
  <c r="AD113" i="2" s="1"/>
  <c r="AB114" i="2"/>
  <c r="AD112" i="2"/>
  <c r="AT112" i="2"/>
  <c r="AZ114" i="2"/>
  <c r="BV80" i="4"/>
  <c r="AN114" i="2" s="1"/>
  <c r="BW79" i="4"/>
  <c r="BW64" i="4"/>
  <c r="BX63" i="4"/>
  <c r="AK111" i="2"/>
  <c r="AH111" i="2"/>
  <c r="AT113" i="2" l="1"/>
  <c r="BW80" i="4"/>
  <c r="AN115" i="2" s="1"/>
  <c r="AZ115" i="2"/>
  <c r="AH112" i="2"/>
  <c r="AK112" i="2"/>
  <c r="BX64" i="4"/>
  <c r="BY63" i="4"/>
  <c r="BX79" i="4"/>
  <c r="AL112" i="2"/>
  <c r="AB115" i="2"/>
  <c r="U80" i="1"/>
  <c r="V80" i="1" s="1"/>
  <c r="AE114" i="2"/>
  <c r="AD114" i="2" s="1"/>
  <c r="AC114" i="2"/>
  <c r="AI114" i="2"/>
  <c r="AS114" i="2"/>
  <c r="AL113" i="2"/>
  <c r="AH113" i="2"/>
  <c r="AK113" i="2"/>
  <c r="AL114" i="2" l="1"/>
  <c r="AH114" i="2"/>
  <c r="AK114" i="2"/>
  <c r="AM112" i="2"/>
  <c r="AO112" i="2" s="1"/>
  <c r="AZ116" i="2"/>
  <c r="BX80" i="4"/>
  <c r="AN116" i="2" s="1"/>
  <c r="AT114" i="2"/>
  <c r="AE115" i="2"/>
  <c r="AD115" i="2" s="1"/>
  <c r="AI115" i="2"/>
  <c r="AC115" i="2"/>
  <c r="AS115" i="2"/>
  <c r="AB116" i="2"/>
  <c r="U81" i="1"/>
  <c r="V81" i="1" s="1"/>
  <c r="BY64" i="4"/>
  <c r="BY79" i="4"/>
  <c r="BZ63" i="4"/>
  <c r="AM113" i="2"/>
  <c r="AO113" i="2" s="1"/>
  <c r="AP113" i="2" l="1"/>
  <c r="AP112" i="2"/>
  <c r="AI116" i="2"/>
  <c r="AS116" i="2"/>
  <c r="U82" i="1"/>
  <c r="V82" i="1" s="1"/>
  <c r="AC116" i="2"/>
  <c r="AB117" i="2"/>
  <c r="AE116" i="2"/>
  <c r="AD116" i="2" s="1"/>
  <c r="AL115" i="2"/>
  <c r="AK115" i="2"/>
  <c r="AH115" i="2"/>
  <c r="AT115" i="2"/>
  <c r="BZ64" i="4"/>
  <c r="CA63" i="4"/>
  <c r="BZ79" i="4"/>
  <c r="BY80" i="4"/>
  <c r="AN117" i="2" s="1"/>
  <c r="AZ117" i="2"/>
  <c r="AM114" i="2"/>
  <c r="AO114" i="2" s="1"/>
  <c r="AP114" i="2" l="1"/>
  <c r="BZ80" i="4"/>
  <c r="AN118" i="2" s="1"/>
  <c r="AZ118" i="2"/>
  <c r="AM115" i="2"/>
  <c r="AO115" i="2" s="1"/>
  <c r="CB63" i="4"/>
  <c r="CA79" i="4"/>
  <c r="CA64" i="4"/>
  <c r="AL116" i="2"/>
  <c r="AH116" i="2"/>
  <c r="AK116" i="2"/>
  <c r="AE117" i="2"/>
  <c r="AD117" i="2" s="1"/>
  <c r="AS117" i="2"/>
  <c r="AB118" i="2"/>
  <c r="AI117" i="2"/>
  <c r="U83" i="1"/>
  <c r="V83" i="1" s="1"/>
  <c r="AC117" i="2"/>
  <c r="AT116" i="2"/>
  <c r="AT117" i="2" l="1"/>
  <c r="AP115" i="2"/>
  <c r="AI118" i="2"/>
  <c r="U84" i="1"/>
  <c r="V84" i="1" s="1"/>
  <c r="AB119" i="2"/>
  <c r="AE118" i="2"/>
  <c r="AD118" i="2" s="1"/>
  <c r="AC118" i="2"/>
  <c r="AS118" i="2"/>
  <c r="AL117" i="2"/>
  <c r="AH117" i="2"/>
  <c r="AK117" i="2"/>
  <c r="AM116" i="2"/>
  <c r="AO116" i="2" s="1"/>
  <c r="AP116" i="2" s="1"/>
  <c r="CA80" i="4"/>
  <c r="AN119" i="2" s="1"/>
  <c r="AZ119" i="2"/>
  <c r="CC63" i="4"/>
  <c r="CB79" i="4"/>
  <c r="CB64" i="4"/>
  <c r="AM117" i="2" l="1"/>
  <c r="AO117" i="2" s="1"/>
  <c r="CD63" i="4"/>
  <c r="CC79" i="4"/>
  <c r="CC64" i="4"/>
  <c r="AL118" i="2"/>
  <c r="AK118" i="2"/>
  <c r="AH118" i="2"/>
  <c r="AB120" i="2"/>
  <c r="AC119" i="2"/>
  <c r="AI119" i="2"/>
  <c r="AE119" i="2"/>
  <c r="U85" i="1"/>
  <c r="V85" i="1" s="1"/>
  <c r="AS119" i="2"/>
  <c r="CB80" i="4"/>
  <c r="AN120" i="2" s="1"/>
  <c r="AZ120" i="2"/>
  <c r="AT118" i="2"/>
  <c r="AP117" i="2" l="1"/>
  <c r="AD119" i="2"/>
  <c r="AL119" i="2"/>
  <c r="AM119" i="2" s="1"/>
  <c r="AO119" i="2" s="1"/>
  <c r="AT119" i="2"/>
  <c r="AE120" i="2"/>
  <c r="AD120" i="2" s="1"/>
  <c r="AC120" i="2"/>
  <c r="AB121" i="2"/>
  <c r="U86" i="1"/>
  <c r="V86" i="1" s="1"/>
  <c r="AI120" i="2"/>
  <c r="AS120" i="2"/>
  <c r="AM118" i="2"/>
  <c r="AO118" i="2" s="1"/>
  <c r="AZ121" i="2"/>
  <c r="CC80" i="4"/>
  <c r="AN121" i="2" s="1"/>
  <c r="CE63" i="4"/>
  <c r="CD79" i="4"/>
  <c r="CD64" i="4"/>
  <c r="AP119" i="2" l="1"/>
  <c r="AT120" i="2"/>
  <c r="CE79" i="4"/>
  <c r="CE64" i="4"/>
  <c r="CF63" i="4"/>
  <c r="AP118" i="2"/>
  <c r="AE121" i="2"/>
  <c r="AC121" i="2"/>
  <c r="AB122" i="2"/>
  <c r="AI121" i="2"/>
  <c r="U87" i="1"/>
  <c r="V87" i="1" s="1"/>
  <c r="AS121" i="2"/>
  <c r="AL120" i="2"/>
  <c r="AK120" i="2"/>
  <c r="AH120" i="2"/>
  <c r="CD80" i="4"/>
  <c r="AN122" i="2" s="1"/>
  <c r="AZ122" i="2"/>
  <c r="AK119" i="2"/>
  <c r="AH119" i="2"/>
  <c r="AM120" i="2" l="1"/>
  <c r="AO120" i="2" s="1"/>
  <c r="AT121" i="2"/>
  <c r="U88" i="1"/>
  <c r="V88" i="1" s="1"/>
  <c r="AE122" i="2"/>
  <c r="AD122" i="2" s="1"/>
  <c r="AS122" i="2"/>
  <c r="AC122" i="2"/>
  <c r="AB123" i="2"/>
  <c r="AI122" i="2"/>
  <c r="AD121" i="2"/>
  <c r="AL121" i="2" s="1"/>
  <c r="AM121" i="2" s="1"/>
  <c r="AO121" i="2" s="1"/>
  <c r="CF79" i="4"/>
  <c r="CG63" i="4"/>
  <c r="CF64" i="4"/>
  <c r="CE80" i="4"/>
  <c r="AN123" i="2" s="1"/>
  <c r="AZ123" i="2"/>
  <c r="AP120" i="2" l="1"/>
  <c r="AT122" i="2"/>
  <c r="CG64" i="4"/>
  <c r="CG79" i="4"/>
  <c r="CF80" i="4"/>
  <c r="AN124" i="2" s="1"/>
  <c r="AZ124" i="2"/>
  <c r="AP121" i="2"/>
  <c r="AH121" i="2"/>
  <c r="AK121" i="2"/>
  <c r="AC123" i="2"/>
  <c r="AI123" i="2"/>
  <c r="AB124" i="2"/>
  <c r="U89" i="1"/>
  <c r="V89" i="1" s="1"/>
  <c r="AE123" i="2"/>
  <c r="AD123" i="2" s="1"/>
  <c r="AS123" i="2"/>
  <c r="AL122" i="2"/>
  <c r="AH122" i="2"/>
  <c r="AK122" i="2"/>
  <c r="AL123" i="2" l="1"/>
  <c r="AH123" i="2"/>
  <c r="AK123" i="2"/>
  <c r="AM122" i="2"/>
  <c r="AO122" i="2" s="1"/>
  <c r="AP122" i="2" s="1"/>
  <c r="AC124" i="2"/>
  <c r="AE124" i="2"/>
  <c r="AD124" i="2" s="1"/>
  <c r="AB125" i="2"/>
  <c r="AS124" i="2"/>
  <c r="U90" i="1"/>
  <c r="V90" i="1" s="1"/>
  <c r="AI124" i="2"/>
  <c r="AT124" i="2" s="1"/>
  <c r="AT123" i="2"/>
  <c r="AZ125" i="2"/>
  <c r="CG80" i="4"/>
  <c r="AN125" i="2" s="1"/>
  <c r="AI125" i="2" l="1"/>
  <c r="U91" i="1"/>
  <c r="V91" i="1" s="1"/>
  <c r="AE125" i="2"/>
  <c r="AS125" i="2"/>
  <c r="AC125" i="2"/>
  <c r="AL124" i="2"/>
  <c r="AH124" i="2"/>
  <c r="AK124" i="2"/>
  <c r="AM123" i="2"/>
  <c r="AO123" i="2" s="1"/>
  <c r="AP123" i="2" l="1"/>
  <c r="AM124" i="2"/>
  <c r="AO124" i="2" s="1"/>
  <c r="AD125" i="2"/>
  <c r="AL125" i="2" s="1"/>
  <c r="AT125" i="2"/>
  <c r="AM125" i="2" l="1"/>
  <c r="AO125" i="2" s="1"/>
  <c r="AP124" i="2"/>
  <c r="AH125" i="2"/>
  <c r="AK125" i="2"/>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<sst xmlns="http://schemas.openxmlformats.org/spreadsheetml/2006/main" count="13627" uniqueCount="5691">
  <si>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</si>
  <si>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</si>
  <si>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</si>
  <si>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</si>
  <si>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</si>
  <si>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</si>
  <si>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</si>
  <si>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</si>
  <si>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</si>
  <si>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</si>
  <si>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</si>
  <si>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</si>
  <si>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</si>
  <si>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</si>
  <si>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</si>
  <si>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</si>
  <si>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</si>
  <si>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</si>
  <si>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</si>
  <si>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</si>
  <si>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</si>
  <si>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</si>
  <si>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</si>
  <si>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</si>
  <si>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</si>
  <si>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</si>
  <si>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</si>
  <si>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</si>
  <si>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</si>
  <si>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</si>
  <si>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</si>
  <si>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</si>
  <si>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</si>
  <si>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</si>
  <si>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</si>
  <si>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</si>
  <si>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</si>
  <si>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</si>
  <si>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</si>
  <si>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</si>
  <si>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</si>
  <si>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</si>
  <si>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</si>
  <si>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</si>
  <si>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</si>
  <si>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</si>
  <si>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</si>
  <si>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</si>
  <si>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</si>
  <si>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</si>
  <si>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</si>
  <si>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</si>
  <si>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</si>
  <si>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</si>
  <si>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</si>
  <si>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</si>
  <si>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</si>
  <si>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</si>
  <si>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</si>
  <si>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</si>
  <si>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</si>
  <si>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</si>
  <si>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</si>
  <si>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</si>
  <si>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</si>
  <si>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</si>
  <si>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</si>
  <si>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</si>
  <si>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</si>
  <si>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</si>
  <si>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</si>
  <si>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</si>
  <si>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</si>
  <si>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</si>
  <si>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</si>
  <si>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</si>
  <si>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</si>
  <si>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</si>
  <si>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</si>
  <si>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</si>
  <si>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</si>
  <si>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</si>
  <si>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</si>
  <si>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</si>
  <si>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</si>
  <si>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</si>
  <si>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</si>
  <si>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</si>
  <si>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</si>
  <si>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</si>
  <si>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</si>
  <si>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</si>
  <si>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</si>
  <si>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</si>
  <si>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</si>
  <si>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</si>
  <si>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</si>
  <si>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</si>
  <si>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</si>
  <si>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</si>
  <si>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</si>
  <si>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</si>
  <si>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</si>
  <si>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</si>
  <si>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</si>
  <si>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</si>
  <si>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</si>
  <si>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</si>
  <si>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</si>
  <si>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</si>
  <si>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</si>
  <si>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</si>
  <si>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</si>
  <si>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</si>
  <si>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</si>
  <si>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</si>
  <si>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</si>
  <si>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</si>
  <si>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</si>
  <si>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</si>
  <si>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</si>
  <si>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</si>
  <si>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</si>
  <si>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</si>
  <si>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</si>
  <si>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</si>
  <si>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</si>
  <si>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</si>
  <si>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</si>
  <si>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</si>
  <si>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</si>
  <si>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</si>
  <si>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</si>
  <si>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</si>
  <si>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</si>
  <si>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</si>
  <si>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</si>
  <si>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</si>
  <si>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</si>
  <si>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</si>
  <si>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</si>
  <si>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</si>
  <si>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</si>
  <si>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</si>
  <si>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</si>
  <si>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</si>
  <si>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</si>
  <si>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</si>
  <si>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</si>
  <si>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</si>
  <si>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</si>
  <si>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</si>
  <si>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</si>
  <si>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</si>
  <si>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</si>
  <si>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</si>
  <si>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</si>
  <si>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</si>
  <si>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</si>
  <si>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</si>
  <si>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</si>
  <si>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</si>
  <si>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</si>
  <si>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</si>
  <si>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</si>
  <si>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</si>
  <si>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</si>
  <si>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</si>
  <si>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</si>
  <si>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</si>
  <si>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</si>
  <si>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</si>
  <si>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</si>
  <si>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</si>
  <si>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</si>
  <si>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</si>
  <si>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</si>
  <si>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</si>
  <si>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</si>
  <si>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</si>
  <si>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</si>
  <si>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</si>
  <si>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</si>
  <si>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</si>
  <si>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</si>
  <si>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</si>
  <si>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</si>
  <si>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</si>
  <si>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</si>
  <si>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</si>
  <si>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</si>
  <si>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</si>
  <si>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</si>
  <si>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</si>
  <si>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</si>
  <si>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</si>
  <si>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</si>
  <si>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</si>
  <si>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</si>
  <si>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</si>
  <si>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</si>
  <si>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</si>
  <si>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</si>
  <si>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</si>
  <si>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</si>
  <si>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</si>
  <si>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</si>
  <si>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</si>
  <si>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</si>
  <si>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</si>
  <si>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</si>
  <si>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</si>
  <si>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</si>
  <si>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</si>
  <si>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</si>
  <si>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</si>
  <si>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</si>
  <si>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</si>
  <si>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</si>
  <si>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</si>
  <si>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</si>
  <si>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</si>
  <si>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</si>
  <si>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</si>
  <si>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</si>
  <si>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</si>
  <si>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</si>
  <si>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</si>
  <si>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</si>
  <si>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</si>
  <si>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</si>
  <si>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</si>
  <si>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</si>
  <si>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</si>
  <si>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</si>
  <si>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</si>
  <si>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</si>
  <si>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</si>
  <si>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</si>
  <si>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</si>
  <si>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</si>
  <si>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</si>
  <si>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</si>
  <si>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</si>
  <si>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</si>
  <si>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</si>
  <si>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</si>
  <si>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</si>
  <si>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</si>
  <si>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</si>
  <si>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</si>
  <si>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</si>
  <si>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</si>
  <si>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</si>
  <si>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</si>
  <si>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</si>
  <si>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</si>
  <si>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</si>
  <si>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</si>
  <si>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</si>
  <si>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</si>
  <si>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</si>
  <si>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</si>
  <si>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</si>
  <si>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</si>
  <si>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</si>
  <si>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</si>
  <si>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</si>
  <si>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</si>
  <si>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</si>
  <si>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</si>
  <si>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</si>
  <si>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</si>
  <si>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</si>
  <si>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</si>
  <si>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</si>
  <si>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</si>
  <si>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</si>
  <si>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</si>
  <si>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</si>
  <si>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</si>
  <si>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</si>
  <si>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</si>
  <si>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</si>
  <si>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</si>
  <si>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</si>
  <si>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</si>
  <si>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</si>
  <si>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</si>
  <si>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</si>
  <si>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</si>
  <si>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</si>
  <si>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</si>
  <si>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</si>
  <si>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</si>
  <si>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</si>
  <si>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</si>
  <si>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</si>
  <si>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</si>
  <si>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</si>
  <si>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</si>
  <si>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</si>
  <si>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</si>
  <si>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</si>
  <si>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</si>
  <si>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</si>
  <si>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</si>
  <si>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</si>
  <si>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</si>
  <si>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</si>
  <si>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</si>
  <si>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</si>
  <si>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</si>
  <si>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</si>
  <si>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</si>
  <si>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</si>
  <si>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</si>
  <si>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</si>
  <si>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</si>
  <si>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</si>
  <si>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</si>
  <si>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</si>
  <si>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</si>
  <si>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</si>
  <si>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</si>
  <si>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</si>
  <si>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</si>
  <si>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</si>
  <si>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</si>
  <si>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</si>
  <si>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</si>
  <si>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</si>
  <si>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</si>
  <si>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</si>
  <si>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</si>
  <si>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</si>
  <si>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</si>
  <si>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</si>
  <si>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</si>
  <si>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</si>
  <si>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</si>
  <si>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</si>
  <si>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</si>
  <si>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</si>
  <si>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</si>
  <si>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</si>
  <si>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</si>
  <si>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</si>
  <si>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</si>
  <si>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</si>
  <si>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</si>
  <si>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</si>
  <si>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</si>
  <si>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</si>
  <si>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</si>
  <si>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</si>
  <si>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</si>
  <si>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</si>
  <si>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</si>
  <si>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</si>
  <si>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</si>
  <si>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</si>
  <si>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</si>
  <si>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</si>
  <si>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</si>
  <si>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</si>
  <si>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</si>
  <si>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</si>
  <si>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</si>
  <si>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</si>
  <si>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</si>
  <si>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</si>
  <si>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</si>
  <si>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</si>
  <si>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</si>
  <si>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</si>
  <si>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</si>
  <si>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</si>
  <si>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</si>
  <si>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</si>
  <si>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</si>
  <si>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</si>
  <si>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</si>
  <si>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</si>
  <si>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</si>
  <si>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</si>
  <si>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</si>
  <si>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</si>
  <si>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</si>
  <si>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</si>
  <si>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</si>
  <si>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</si>
  <si>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</si>
  <si>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</si>
  <si>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</si>
  <si>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</si>
  <si>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</si>
  <si>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</si>
  <si>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</si>
  <si>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</si>
  <si>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</si>
  <si>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</si>
  <si>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</si>
  <si>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</si>
  <si>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</si>
  <si>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</si>
  <si>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</si>
  <si>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</si>
  <si>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</si>
  <si>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</si>
  <si>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</si>
  <si>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</si>
  <si>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</si>
  <si>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</si>
  <si>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</si>
  <si>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</si>
  <si>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</si>
  <si>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</si>
  <si>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</si>
  <si>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</si>
  <si>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</si>
  <si>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</si>
  <si>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</si>
  <si>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</si>
  <si>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</si>
  <si>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</si>
  <si>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</si>
  <si>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</si>
  <si>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</si>
  <si>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</si>
  <si>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</si>
  <si>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</si>
  <si>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</si>
  <si>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</si>
  <si>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</si>
  <si>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</si>
  <si>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</si>
  <si>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</si>
  <si>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</si>
  <si>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</si>
  <si>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</si>
  <si>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</si>
  <si>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</si>
  <si>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</si>
  <si>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</si>
  <si>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</si>
  <si>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</si>
  <si>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</si>
  <si>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</si>
  <si>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</si>
  <si>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</si>
  <si>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</si>
  <si>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</si>
  <si>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</si>
  <si>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</si>
  <si>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</si>
  <si>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</si>
  <si>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</si>
  <si>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</si>
  <si>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</si>
  <si>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</si>
  <si>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</si>
  <si>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</si>
  <si>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</si>
  <si>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</si>
  <si>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</si>
  <si>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</si>
  <si>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</si>
  <si>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</si>
  <si>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</si>
  <si>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</si>
  <si>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</si>
  <si>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</si>
  <si>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</si>
  <si>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</si>
  <si>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</si>
  <si>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</si>
  <si>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</si>
  <si>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</si>
  <si>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</si>
  <si>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</si>
  <si>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</si>
  <si>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</si>
  <si>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</si>
  <si>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</si>
  <si>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</si>
  <si>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</si>
  <si>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</si>
  <si>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</si>
  <si>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</si>
  <si>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</si>
  <si>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</si>
  <si>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</si>
  <si>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</si>
  <si>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</si>
  <si>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</si>
  <si>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</si>
  <si>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</si>
  <si>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</si>
  <si>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</si>
  <si>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</si>
  <si>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</si>
  <si>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</si>
  <si>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</si>
  <si>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</si>
  <si>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</si>
  <si>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</si>
  <si>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</si>
  <si>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</si>
  <si>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</si>
  <si>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</si>
  <si>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</si>
  <si>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</si>
  <si>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</si>
  <si>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</si>
  <si>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</si>
  <si>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</si>
  <si>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</si>
  <si>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</si>
  <si>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</si>
  <si>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</si>
  <si>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</si>
  <si>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</si>
  <si>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</si>
  <si>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</si>
  <si>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</si>
  <si>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</si>
  <si>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</si>
  <si>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</si>
  <si>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</si>
  <si>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</si>
  <si>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</si>
  <si>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</si>
  <si>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</si>
  <si>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</si>
  <si>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</si>
  <si>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</si>
  <si>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</si>
  <si>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</si>
  <si>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</si>
  <si>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</si>
  <si>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</si>
  <si>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</si>
  <si>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</si>
  <si>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</si>
  <si>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</si>
  <si>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</si>
  <si>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</si>
  <si>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</si>
  <si>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</si>
  <si>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</si>
  <si>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</si>
  <si>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</si>
  <si>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</si>
  <si>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</si>
  <si>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</si>
  <si>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</si>
  <si>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</si>
  <si>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</si>
  <si>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</si>
  <si>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</si>
  <si>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</si>
  <si>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</si>
  <si>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</si>
  <si>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</si>
  <si>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</si>
  <si>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</si>
  <si>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</si>
  <si>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</si>
  <si>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</si>
  <si>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</si>
  <si>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</si>
  <si>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</si>
  <si>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</si>
  <si>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</si>
  <si>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</si>
  <si>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</si>
  <si>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</si>
  <si>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</si>
  <si>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</si>
  <si>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</si>
  <si>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</si>
  <si>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</si>
  <si>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</si>
  <si>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</si>
  <si>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</si>
  <si>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</si>
  <si>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</si>
  <si>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</si>
  <si>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</si>
  <si>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</si>
  <si>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</si>
  <si>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</si>
  <si>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</si>
  <si>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</si>
  <si>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</si>
  <si>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</si>
  <si>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</si>
  <si>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</si>
  <si>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</si>
  <si>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</si>
  <si>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</si>
  <si>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</si>
  <si>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</si>
  <si>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</si>
  <si>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</si>
  <si>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</si>
  <si>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</si>
  <si>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</si>
  <si>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</si>
  <si>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</si>
  <si>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</si>
  <si>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</si>
  <si>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</si>
  <si>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</si>
  <si>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</si>
  <si>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</si>
  <si>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</si>
  <si>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</si>
  <si>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</si>
  <si>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</si>
  <si>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</si>
  <si>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</si>
  <si>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</si>
  <si>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</si>
  <si>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</si>
  <si>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</si>
  <si>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</si>
  <si>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</si>
  <si>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</si>
  <si>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</si>
  <si>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</si>
  <si>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</si>
  <si>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</si>
  <si>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</si>
  <si>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</si>
  <si>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</si>
  <si>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</si>
  <si>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</si>
  <si>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</si>
  <si>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</si>
  <si>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</si>
  <si>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</si>
  <si>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</si>
  <si>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</si>
  <si>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</si>
  <si>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</si>
  <si>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</si>
  <si>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</si>
  <si>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</si>
  <si>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</si>
  <si>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</si>
  <si>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</si>
  <si>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</si>
  <si>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</si>
  <si>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</si>
  <si>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</si>
  <si>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</si>
  <si>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</si>
  <si>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</si>
  <si>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</si>
  <si>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</si>
  <si>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</si>
  <si>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</si>
  <si>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</si>
  <si>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</si>
  <si>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</si>
  <si>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</si>
  <si>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</si>
  <si>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</si>
  <si>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</si>
  <si>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</si>
  <si>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</si>
  <si>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</si>
  <si>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</si>
  <si>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</si>
  <si>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</si>
  <si>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</si>
  <si>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</si>
  <si>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</si>
  <si>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</si>
  <si>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</si>
  <si>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</si>
  <si>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</si>
  <si>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</si>
  <si>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</si>
  <si>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</si>
  <si>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</si>
  <si>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</si>
  <si>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</si>
  <si>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</si>
  <si>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</si>
  <si>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</si>
  <si>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</si>
  <si>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</si>
  <si>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</si>
  <si>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</si>
  <si>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</si>
  <si>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</si>
  <si>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</si>
  <si>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</si>
  <si>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</si>
  <si>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</si>
  <si>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</si>
  <si>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</si>
  <si>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</si>
  <si>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</si>
  <si>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</si>
  <si>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</si>
  <si>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</si>
  <si>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</si>
  <si>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</si>
  <si>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</si>
  <si>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</si>
  <si>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</si>
  <si>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</si>
  <si>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</si>
  <si>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</si>
  <si>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</si>
  <si>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</si>
  <si>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</si>
  <si>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</si>
  <si>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</si>
  <si>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</si>
  <si>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</si>
  <si>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</si>
  <si>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</si>
  <si>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</si>
  <si>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</si>
  <si>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</si>
  <si>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</si>
  <si>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</si>
  <si>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</si>
  <si>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</si>
  <si>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</si>
  <si>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</si>
  <si>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</si>
  <si>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</si>
  <si>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</si>
  <si>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</si>
  <si>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</si>
  <si>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</si>
  <si>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</si>
  <si>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</si>
  <si>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</si>
  <si>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</si>
  <si>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</si>
  <si>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</si>
  <si>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</si>
  <si>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</si>
  <si>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</si>
  <si>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</si>
  <si>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</si>
  <si>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</si>
  <si>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</si>
  <si>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</si>
  <si>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</si>
  <si>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</si>
  <si>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</si>
  <si>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</si>
  <si>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</si>
  <si>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</si>
  <si>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</si>
  <si>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</si>
  <si>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</si>
  <si>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</si>
  <si>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</si>
  <si>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</si>
  <si>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</si>
  <si>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</si>
  <si>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</si>
  <si>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</si>
  <si>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</si>
  <si>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</si>
  <si>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</si>
  <si>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</si>
  <si>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</si>
  <si>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</si>
  <si>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</si>
  <si>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</si>
  <si>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</si>
  <si>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</si>
  <si>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</si>
  <si>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</si>
  <si>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</si>
  <si>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</si>
  <si>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</si>
  <si>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</si>
  <si>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</si>
  <si>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</si>
  <si>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</si>
  <si>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</si>
  <si>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</si>
  <si>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</si>
  <si>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</si>
  <si>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</si>
  <si>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</si>
  <si>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</si>
  <si>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</si>
  <si>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</si>
  <si>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</si>
  <si>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</si>
  <si>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</si>
  <si>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</si>
  <si>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</si>
  <si>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</si>
  <si>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</si>
  <si>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</si>
  <si>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</si>
  <si>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</si>
  <si>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</si>
  <si>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</si>
  <si>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</si>
  <si>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</si>
  <si>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</si>
  <si>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</si>
  <si>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</si>
  <si>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</si>
  <si>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</si>
  <si>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</si>
  <si>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</si>
  <si>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</si>
  <si>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</si>
  <si>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</si>
  <si>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</si>
  <si>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</si>
  <si>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</si>
  <si>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</si>
  <si>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</si>
  <si>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</si>
  <si>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</si>
  <si>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</si>
  <si>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</si>
  <si>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</si>
  <si>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</si>
  <si>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</si>
  <si>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</si>
  <si>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</si>
  <si>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</si>
  <si>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</si>
  <si>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</si>
  <si>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</si>
  <si>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</si>
  <si>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</si>
  <si>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</si>
  <si>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</si>
  <si>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</si>
  <si>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</si>
  <si>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</si>
  <si>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</si>
  <si>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</si>
  <si>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</si>
  <si>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</si>
  <si>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</si>
  <si>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</si>
  <si>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</si>
  <si>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</si>
  <si>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</si>
  <si>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</si>
  <si>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</si>
  <si>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</si>
  <si>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</si>
  <si>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</si>
  <si>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</si>
  <si>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</si>
  <si>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</si>
  <si>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</si>
  <si>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</si>
  <si>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</si>
  <si>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</si>
  <si>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</si>
  <si>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</si>
  <si>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</si>
  <si>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</si>
  <si>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</si>
  <si>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</si>
  <si>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</si>
  <si>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</si>
  <si>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</si>
  <si>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</si>
  <si>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</si>
  <si>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</si>
  <si>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</si>
  <si>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</si>
  <si>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</si>
  <si>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</si>
  <si>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</si>
  <si>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</si>
  <si>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</si>
  <si>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</si>
  <si>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</si>
  <si>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</si>
  <si>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</si>
  <si>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</si>
  <si>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</si>
  <si>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</si>
  <si>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</si>
  <si>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</si>
  <si>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</si>
  <si>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</si>
  <si>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</si>
  <si>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</si>
  <si>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</si>
  <si>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</si>
  <si>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</si>
  <si>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</si>
  <si>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</si>
  <si>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</si>
  <si>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</si>
  <si>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</si>
  <si>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</si>
  <si>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</si>
  <si>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</si>
  <si>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</si>
  <si>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</si>
  <si>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</si>
  <si>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</si>
  <si>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</si>
  <si>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</si>
  <si>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</si>
  <si>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</si>
  <si>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</si>
  <si>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</si>
  <si>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</si>
  <si>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</si>
  <si>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</si>
  <si>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</si>
  <si>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</si>
  <si>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</si>
  <si>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</si>
  <si>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</si>
  <si>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</si>
  <si>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</si>
  <si>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</si>
  <si>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</si>
  <si>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</si>
  <si>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</si>
  <si>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</si>
  <si>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</si>
  <si>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</si>
  <si>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</si>
  <si>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</si>
  <si>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</si>
  <si>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</si>
  <si>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</si>
  <si>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</si>
  <si>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</si>
  <si>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</si>
  <si>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</si>
  <si>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</si>
  <si>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</si>
  <si>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</si>
  <si>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</si>
  <si>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</si>
  <si>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</si>
  <si>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</si>
  <si>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</si>
  <si>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</si>
  <si>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</si>
  <si>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</si>
  <si>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</si>
  <si>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</si>
  <si>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</si>
  <si>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</si>
  <si>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</si>
  <si>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</si>
  <si>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</si>
  <si>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</si>
  <si>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</si>
  <si>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</si>
  <si>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</si>
  <si>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</si>
  <si>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</si>
  <si>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</si>
  <si>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</si>
  <si>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</si>
  <si>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</si>
  <si>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</si>
  <si>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</si>
  <si>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</si>
  <si>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</si>
  <si>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</si>
  <si>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</si>
  <si>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</si>
  <si>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</si>
  <si>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</si>
  <si>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</si>
  <si>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</si>
  <si>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</si>
  <si>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</si>
  <si>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</si>
  <si>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</si>
  <si>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</si>
  <si>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</si>
  <si>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</si>
  <si>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</si>
  <si>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</si>
  <si>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</si>
  <si>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</si>
  <si>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</si>
  <si>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</si>
  <si>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</si>
  <si>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</si>
  <si>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</si>
  <si>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</si>
  <si>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</si>
  <si>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</si>
  <si>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</si>
  <si>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</si>
  <si>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</si>
  <si>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</si>
  <si>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</si>
  <si>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</si>
  <si>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</si>
  <si>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</si>
  <si>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</si>
  <si>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</si>
  <si>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</si>
  <si>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</si>
  <si>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</si>
  <si>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</si>
  <si>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</si>
  <si>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</si>
  <si>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</si>
  <si>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</si>
  <si>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</si>
  <si>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</si>
  <si>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</si>
  <si>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</si>
  <si>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</si>
  <si>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</si>
  <si>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</si>
  <si>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</si>
  <si>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</si>
  <si>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</si>
  <si>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</si>
  <si>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</si>
  <si>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</si>
  <si>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</si>
  <si>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</si>
  <si>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</si>
  <si>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</si>
  <si>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</si>
  <si>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</si>
  <si>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</si>
  <si>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</si>
  <si>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</si>
  <si>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</si>
  <si>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</si>
  <si>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</si>
  <si>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</si>
  <si>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</si>
  <si>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</si>
  <si>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</si>
  <si>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</si>
  <si>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</si>
  <si>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</si>
  <si>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</si>
  <si>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</si>
  <si>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</si>
  <si>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</si>
  <si>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</si>
  <si>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</si>
  <si>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</si>
  <si>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</si>
  <si>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</si>
  <si>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</si>
  <si>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</si>
  <si>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</si>
  <si>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</si>
  <si>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</si>
  <si>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</si>
  <si>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</si>
  <si>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</si>
  <si>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</si>
  <si>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</si>
  <si>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</si>
  <si>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</si>
  <si>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</si>
  <si>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</si>
  <si>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</si>
  <si>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</si>
  <si>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</si>
  <si>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</si>
  <si>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</si>
  <si>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</si>
  <si>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</si>
  <si>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</si>
  <si>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</si>
  <si>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</si>
  <si>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</si>
  <si>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</si>
  <si>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</si>
  <si>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</si>
  <si>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</si>
  <si>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</si>
  <si>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</si>
  <si>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</si>
  <si>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</si>
  <si>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</si>
  <si>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</si>
  <si>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</si>
  <si>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</si>
  <si>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</si>
  <si>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</si>
  <si>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</si>
  <si>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</si>
  <si>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</si>
  <si>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</si>
  <si>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</si>
  <si>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</si>
  <si>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</si>
  <si>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</si>
  <si>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</si>
  <si>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</si>
  <si>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</si>
  <si>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</si>
  <si>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</si>
  <si>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</si>
  <si>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</si>
  <si>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</si>
  <si>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</si>
  <si>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</si>
  <si>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</si>
  <si>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</si>
  <si>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</si>
  <si>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</si>
  <si>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</si>
  <si>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</si>
  <si>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</si>
  <si>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</si>
  <si>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</si>
  <si>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</si>
  <si>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</si>
  <si>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</si>
  <si>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</si>
  <si>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</si>
  <si>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</si>
  <si>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</si>
  <si>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</si>
  <si>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</si>
  <si>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</si>
  <si>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</si>
  <si>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</si>
  <si>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</si>
  <si>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</si>
  <si>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</si>
  <si>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</si>
  <si>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</si>
  <si>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</si>
  <si>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</si>
  <si>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</si>
  <si>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</si>
  <si>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</si>
  <si>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</si>
  <si>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</si>
  <si>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</si>
  <si>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</si>
  <si>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</si>
  <si>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</si>
  <si>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</si>
  <si>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</si>
  <si>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</si>
  <si>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</si>
  <si>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</si>
  <si>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</si>
  <si>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</si>
  <si>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</si>
  <si>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</si>
  <si>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</si>
  <si>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</si>
  <si>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</si>
  <si>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</si>
  <si>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</si>
  <si>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</si>
  <si>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</si>
  <si>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</si>
  <si>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</si>
  <si>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</si>
  <si>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</si>
  <si>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</si>
  <si>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</si>
  <si>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</si>
  <si>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</si>
  <si>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</si>
  <si>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</si>
  <si>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</si>
  <si>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</si>
  <si>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</si>
  <si>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</si>
  <si>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</si>
  <si>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</si>
  <si>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</si>
  <si>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</si>
  <si>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</si>
  <si>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</si>
  <si>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</si>
  <si>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</si>
  <si>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</si>
  <si>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</si>
  <si>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</si>
  <si>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</si>
  <si>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</si>
  <si>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</si>
  <si>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</si>
  <si>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</si>
  <si>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</si>
  <si>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</si>
  <si>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</si>
  <si>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</si>
  <si>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</si>
  <si>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</si>
  <si>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</si>
  <si>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</si>
  <si>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</si>
  <si>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</si>
  <si>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</si>
  <si>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</si>
  <si>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</si>
  <si>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</si>
  <si>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</si>
  <si>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</si>
  <si>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</si>
  <si>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</si>
  <si>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</si>
  <si>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</si>
  <si>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</si>
  <si>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</si>
  <si>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</si>
  <si>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</si>
  <si>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</si>
  <si>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</si>
  <si>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</si>
  <si>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</si>
  <si>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</si>
  <si>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</si>
  <si>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</si>
  <si>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</si>
  <si>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</si>
  <si>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</si>
  <si>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</si>
  <si>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</si>
  <si>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</si>
  <si>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</si>
  <si>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</si>
  <si>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</si>
  <si>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</si>
  <si>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</si>
  <si>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</si>
  <si>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</si>
  <si>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</si>
  <si>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</si>
  <si>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</si>
  <si>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</si>
  <si>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</si>
  <si>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</si>
  <si>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</si>
  <si>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</si>
  <si>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</si>
  <si>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</si>
  <si>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</si>
  <si>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</si>
  <si>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</si>
  <si>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</si>
  <si>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</si>
  <si>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</si>
  <si>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</si>
  <si>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</si>
  <si>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</si>
  <si>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</si>
  <si>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</si>
  <si>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</si>
  <si>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</si>
  <si>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</si>
  <si>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</si>
  <si>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</si>
  <si>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</si>
  <si>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</si>
  <si>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</si>
  <si>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</si>
  <si>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</si>
  <si>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</si>
  <si>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</si>
  <si>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</si>
  <si>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</si>
  <si>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</si>
  <si>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</si>
  <si>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</si>
  <si>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</si>
  <si>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</si>
  <si>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</si>
  <si>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</si>
  <si>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</si>
  <si>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</si>
  <si>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</si>
  <si>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</si>
  <si>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</si>
  <si>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</si>
  <si>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</si>
  <si>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</si>
  <si>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</si>
  <si>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</si>
  <si>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</si>
  <si>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</si>
  <si>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</si>
  <si>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</si>
  <si>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</si>
  <si>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</si>
  <si>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</si>
  <si>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</si>
  <si>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</si>
  <si>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</si>
  <si>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</si>
  <si>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</si>
  <si>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</si>
  <si>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</si>
  <si>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</si>
  <si>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</si>
  <si>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</si>
  <si>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</si>
  <si>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</si>
  <si>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</si>
  <si>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</si>
  <si>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</si>
  <si>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</si>
  <si>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</si>
  <si>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</si>
  <si>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</si>
  <si>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</si>
  <si>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</si>
  <si>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</si>
  <si>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</si>
  <si>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</si>
  <si>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</si>
  <si>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</si>
  <si>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</si>
  <si>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</si>
  <si>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</si>
  <si>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</si>
  <si>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</si>
  <si>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</si>
  <si>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</si>
  <si>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</si>
  <si>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</si>
  <si>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</si>
  <si>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</si>
  <si>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</si>
  <si>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</si>
  <si>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</si>
  <si>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</si>
  <si>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</si>
  <si>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</si>
  <si>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</si>
  <si>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</si>
  <si>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</si>
  <si>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</si>
  <si>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</si>
  <si>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</si>
  <si>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</si>
  <si>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</si>
  <si>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</si>
  <si>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</si>
  <si>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</si>
  <si>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</si>
  <si>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</si>
  <si>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</si>
  <si>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</si>
  <si>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</si>
  <si>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</si>
  <si>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</si>
  <si>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</si>
  <si>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</si>
  <si>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</si>
  <si>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</si>
  <si>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</si>
  <si>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</si>
  <si>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</si>
  <si>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</si>
  <si>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</si>
  <si>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</si>
  <si>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</si>
  <si>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</si>
  <si>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</si>
  <si>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</si>
  <si>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</si>
  <si>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</si>
  <si>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</si>
  <si>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</si>
  <si>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</si>
  <si>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</si>
  <si>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</si>
  <si>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</si>
  <si>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</si>
  <si>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</si>
  <si>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</si>
  <si>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</si>
  <si>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</si>
  <si>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</si>
  <si>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</si>
  <si>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</si>
  <si>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</si>
  <si>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</si>
  <si>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</si>
  <si>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</si>
  <si>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</si>
  <si>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</si>
  <si>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</si>
  <si>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</si>
  <si>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</si>
  <si>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</si>
  <si>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</si>
  <si>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</si>
  <si>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</si>
  <si>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</si>
  <si>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</si>
  <si>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</si>
  <si>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</si>
  <si>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</si>
  <si>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</si>
  <si>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</si>
  <si>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</si>
  <si>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</si>
  <si>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</si>
  <si>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</si>
  <si>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</si>
  <si>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</si>
  <si>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</si>
  <si>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</si>
  <si>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</si>
  <si>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</si>
  <si>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</si>
  <si>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</si>
  <si>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</si>
  <si>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</si>
  <si>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</si>
  <si>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</si>
  <si>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</si>
  <si>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</si>
  <si>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</si>
  <si>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</si>
  <si>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</si>
  <si>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</si>
  <si>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</si>
  <si>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</si>
  <si>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</si>
  <si>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</si>
  <si>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</si>
  <si>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</si>
  <si>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</si>
  <si>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</si>
  <si>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</si>
  <si>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</si>
  <si>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</si>
  <si>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</si>
  <si>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</si>
  <si>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</si>
  <si>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</si>
  <si>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</si>
  <si>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</si>
  <si>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</si>
  <si>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</si>
  <si>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</si>
  <si>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</si>
  <si>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</si>
  <si>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</si>
  <si>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</si>
  <si>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</si>
  <si>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</si>
  <si>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</si>
  <si>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</si>
  <si>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</si>
  <si>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</si>
  <si>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</si>
  <si>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</si>
  <si>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</si>
  <si>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</si>
  <si>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</si>
  <si>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</si>
  <si>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</si>
  <si>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</si>
  <si>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</si>
  <si>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</si>
  <si>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</si>
  <si>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</si>
  <si>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</si>
  <si>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</si>
  <si>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</si>
  <si>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</si>
  <si>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</si>
  <si>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</si>
  <si>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</si>
  <si>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</si>
  <si>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</si>
  <si>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</si>
  <si>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</si>
  <si>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</si>
  <si>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</si>
  <si>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</si>
  <si>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</si>
  <si>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</si>
  <si>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</si>
  <si>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</si>
  <si>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</si>
  <si>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</si>
  <si>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</si>
  <si>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</si>
  <si>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</si>
  <si>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</si>
  <si>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</si>
  <si>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</si>
  <si>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</si>
  <si>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</si>
  <si>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</si>
  <si>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</si>
  <si>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</si>
  <si>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</si>
  <si>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</si>
  <si>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</si>
  <si>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</si>
  <si>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</si>
  <si>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</si>
  <si>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</si>
  <si>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</si>
  <si>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</si>
  <si>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</si>
  <si>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</si>
  <si>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</si>
  <si>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</si>
  <si>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</si>
  <si>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</si>
  <si>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</si>
  <si>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</si>
  <si>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</si>
  <si>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</si>
  <si>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</si>
  <si>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</si>
  <si>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</si>
  <si>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</si>
  <si>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</si>
  <si>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</si>
  <si>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</si>
  <si>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</si>
  <si>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</si>
  <si>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</si>
  <si>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</si>
  <si>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</si>
  <si>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</si>
  <si>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</si>
  <si>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</si>
  <si>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</si>
  <si>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</si>
  <si>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</si>
  <si>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</si>
  <si>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</si>
  <si>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</si>
  <si>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</si>
  <si>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</si>
  <si>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</si>
  <si>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</si>
  <si>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</si>
  <si>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</si>
  <si>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</si>
  <si>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</si>
  <si>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</si>
  <si>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</si>
  <si>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</si>
  <si>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</si>
  <si>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</si>
  <si>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</si>
  <si>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</si>
  <si>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</si>
  <si>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</si>
  <si>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</si>
  <si>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</si>
  <si>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</si>
  <si>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</si>
  <si>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</si>
  <si>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</si>
  <si>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</si>
  <si>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</si>
  <si>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</si>
  <si>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</si>
  <si>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</si>
  <si>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</si>
  <si>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</si>
  <si>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</si>
  <si>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</si>
  <si>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</si>
  <si>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</si>
  <si>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</si>
  <si>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</si>
  <si>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</si>
  <si>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</si>
  <si>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</si>
  <si>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</si>
  <si>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</si>
  <si>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</si>
  <si>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</si>
  <si>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</si>
  <si>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</si>
  <si>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</si>
  <si>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</si>
  <si>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</si>
  <si>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</si>
  <si>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</si>
  <si>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</si>
  <si>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</si>
  <si>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</si>
  <si>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</si>
  <si>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</si>
  <si>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</si>
  <si>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</si>
  <si>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</si>
  <si>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</si>
  <si>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</si>
  <si>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</si>
  <si>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</si>
  <si>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</si>
  <si>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</si>
  <si>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</si>
  <si>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</si>
  <si>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</si>
  <si>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</si>
  <si>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</si>
  <si>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</si>
  <si>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</si>
  <si>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</si>
  <si>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</si>
  <si>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</si>
  <si>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</si>
  <si>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</si>
  <si>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</si>
  <si>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</si>
  <si>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</si>
  <si>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</si>
  <si>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</si>
  <si>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</si>
  <si>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</si>
  <si>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</si>
  <si>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</si>
  <si>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</si>
  <si>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</si>
  <si>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</si>
  <si>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</si>
  <si>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</si>
  <si>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</si>
  <si>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</si>
  <si>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</si>
  <si>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</si>
  <si>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</si>
  <si>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</si>
  <si>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</si>
  <si>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</si>
  <si>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</si>
  <si>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</si>
  <si>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</si>
  <si>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</si>
  <si>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</si>
  <si>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</si>
  <si>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</si>
  <si>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</si>
  <si>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</si>
  <si>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</si>
  <si>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</si>
  <si>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</si>
  <si>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</si>
  <si>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</si>
  <si>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</si>
  <si>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</si>
  <si>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</si>
  <si>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</si>
  <si>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</si>
  <si>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</si>
  <si>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</si>
  <si>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</si>
  <si>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</si>
  <si>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</si>
  <si>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</si>
  <si>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</si>
  <si>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</si>
  <si>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</si>
  <si>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</si>
  <si>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</si>
  <si>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</si>
  <si>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</si>
  <si>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</si>
  <si>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</si>
  <si>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</si>
  <si>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</si>
  <si>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</si>
  <si>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</si>
  <si>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</si>
  <si>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</si>
  <si>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</si>
  <si>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</si>
  <si>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</si>
  <si>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</si>
  <si>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</si>
  <si>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</si>
  <si>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</si>
  <si>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</si>
  <si>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</si>
  <si>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</si>
  <si>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</si>
  <si>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</si>
  <si>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</si>
  <si>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</si>
  <si>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</si>
  <si>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</si>
  <si>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</si>
  <si>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</si>
  <si>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</si>
  <si>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</si>
  <si>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</si>
  <si>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</si>
  <si>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</si>
  <si>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</si>
  <si>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</si>
  <si>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</si>
  <si>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</si>
  <si>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</si>
  <si>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</si>
  <si>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</si>
  <si>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</si>
  <si>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</si>
  <si>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</si>
  <si>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</si>
  <si>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</si>
  <si>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</si>
  <si>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</si>
  <si>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</si>
  <si>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</si>
  <si>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</si>
  <si>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</si>
  <si>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</si>
  <si>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</si>
  <si>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</si>
  <si>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</si>
  <si>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</si>
  <si>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</si>
  <si>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</si>
  <si>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</si>
  <si>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</si>
  <si>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</si>
  <si>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</si>
  <si>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</si>
  <si>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</si>
  <si>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</si>
  <si>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</si>
  <si>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</si>
  <si>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</si>
  <si>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</si>
  <si>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</si>
  <si>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</si>
  <si>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</si>
  <si>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</si>
  <si>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</si>
  <si>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</si>
  <si>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</si>
  <si>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</si>
  <si>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</si>
  <si>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</si>
  <si>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</si>
  <si>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</si>
  <si>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</si>
  <si>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</si>
  <si>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</si>
  <si>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</si>
  <si>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</si>
  <si>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</si>
  <si>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</si>
  <si>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</si>
  <si>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</si>
  <si>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</si>
  <si>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</si>
  <si>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</si>
  <si>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</si>
  <si>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</si>
  <si>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</si>
  <si>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</si>
  <si>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</si>
  <si>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</si>
  <si>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</si>
  <si>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</si>
  <si>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</si>
  <si>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</si>
  <si>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</si>
  <si>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</si>
  <si>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</si>
  <si>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</si>
  <si>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</si>
  <si>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</si>
  <si>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</si>
  <si>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</si>
  <si>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</si>
  <si>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</si>
  <si>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</si>
  <si>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</si>
  <si>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</si>
  <si>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</si>
  <si>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</si>
  <si>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</si>
  <si>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</si>
  <si>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</si>
  <si>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</si>
  <si>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</si>
  <si>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</si>
  <si>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</si>
  <si>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</si>
  <si>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</si>
  <si>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</si>
  <si>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</si>
  <si>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</si>
  <si>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</si>
  <si>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</si>
  <si>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</si>
  <si>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</si>
  <si>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</si>
  <si>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</si>
  <si>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</si>
  <si>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</si>
  <si>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</si>
  <si>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</si>
  <si>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</si>
  <si>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</si>
  <si>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</si>
  <si>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</si>
  <si>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</si>
  <si>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</si>
  <si>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</si>
  <si>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</si>
  <si>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</si>
  <si>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</si>
  <si>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</si>
  <si>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</si>
  <si>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</si>
  <si>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</si>
  <si>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</si>
  <si>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</si>
  <si>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</si>
  <si>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</si>
  <si>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</si>
  <si>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</si>
  <si>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</si>
  <si>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</si>
  <si>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</si>
  <si>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</si>
  <si>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</si>
  <si>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</si>
  <si>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</si>
  <si>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</si>
  <si>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</si>
  <si>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</si>
  <si>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</si>
  <si>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</si>
  <si>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</si>
  <si>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</si>
  <si>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</si>
  <si>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</si>
  <si>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</si>
  <si>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</si>
  <si>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</si>
  <si>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</si>
  <si>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</si>
  <si>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</si>
  <si>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</si>
  <si>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</si>
  <si>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</si>
  <si>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</si>
  <si>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</si>
  <si>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</si>
  <si>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</si>
  <si>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</si>
  <si>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</si>
  <si>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</si>
  <si>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</si>
  <si>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</si>
  <si>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</si>
  <si>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</si>
  <si>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</si>
  <si>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</si>
  <si>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</si>
  <si>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</si>
  <si>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</si>
  <si>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</si>
  <si>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</si>
  <si>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</si>
  <si>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</si>
  <si>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</si>
  <si>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</si>
  <si>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</si>
  <si>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</si>
  <si>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</si>
  <si>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</si>
  <si>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</si>
  <si>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</si>
  <si>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</si>
  <si>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</si>
  <si>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</si>
  <si>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</si>
  <si>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</si>
  <si>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</si>
  <si>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</si>
  <si>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</si>
  <si>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</si>
  <si>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</si>
  <si>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</si>
  <si>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</si>
  <si>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</si>
  <si>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</si>
  <si>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</si>
  <si>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</si>
  <si>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</si>
  <si>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</si>
  <si>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</si>
  <si>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</si>
  <si>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</si>
  <si>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</si>
  <si>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</si>
  <si>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</si>
  <si>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</si>
  <si>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</si>
  <si>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</si>
  <si>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</si>
  <si>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</si>
  <si>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</si>
  <si>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</si>
  <si>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</si>
  <si>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</si>
  <si>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</si>
  <si>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</si>
  <si>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</si>
  <si>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</si>
  <si>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</si>
  <si>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</si>
  <si>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</si>
  <si>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</si>
  <si>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</si>
  <si>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</si>
  <si>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</si>
  <si>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</si>
  <si>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</si>
  <si>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</si>
  <si>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</si>
  <si>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</si>
  <si>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</si>
  <si>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</si>
  <si>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</si>
  <si>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</si>
  <si>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</si>
  <si>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</si>
  <si>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</si>
  <si>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</si>
  <si>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</si>
  <si>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</si>
  <si>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</si>
  <si>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</si>
  <si>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</si>
  <si>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</si>
  <si>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</si>
  <si>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</si>
  <si>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</si>
  <si>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</si>
  <si>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</si>
  <si>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</si>
  <si>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</si>
  <si>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</si>
  <si>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</si>
  <si>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</si>
  <si>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</si>
  <si>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</si>
  <si>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</si>
  <si>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</si>
  <si>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</si>
  <si>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</si>
  <si>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</si>
  <si>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</si>
  <si>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</si>
  <si>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</si>
  <si>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</si>
  <si>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</si>
  <si>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</si>
  <si>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</si>
  <si>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</si>
  <si>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</si>
  <si>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</si>
  <si>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</si>
  <si>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</si>
  <si>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</si>
  <si>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</si>
  <si>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</si>
  <si>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</si>
  <si>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</si>
  <si>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</si>
  <si>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</si>
  <si>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</si>
  <si>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</si>
  <si>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</si>
  <si>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</si>
  <si>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</si>
  <si>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</si>
  <si>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</si>
  <si>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</si>
  <si>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</si>
  <si>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</si>
  <si>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</si>
  <si>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</si>
  <si>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</si>
  <si>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</si>
  <si>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</si>
  <si>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</si>
  <si>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</si>
  <si>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</si>
  <si>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</si>
  <si>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</si>
  <si>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</si>
  <si>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</si>
  <si>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</si>
  <si>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</si>
  <si>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</si>
  <si>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</si>
  <si>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</si>
  <si>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</si>
  <si>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</si>
  <si>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</si>
  <si>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</si>
  <si>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</si>
  <si>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</si>
  <si>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</si>
  <si>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</si>
  <si>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</si>
  <si>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</si>
  <si>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</si>
  <si>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</si>
  <si>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</si>
  <si>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</si>
  <si>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</si>
  <si>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</si>
  <si>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</si>
  <si>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</si>
  <si>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</si>
  <si>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</si>
  <si>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</si>
  <si>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</si>
  <si>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</si>
  <si>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</si>
  <si>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</si>
  <si>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</si>
  <si>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</si>
  <si>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</si>
  <si>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</si>
  <si>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</si>
  <si>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</si>
  <si>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</si>
  <si>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</si>
  <si>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</si>
  <si>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</si>
  <si>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</si>
  <si>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</si>
  <si>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</si>
  <si>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</si>
  <si>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</si>
  <si>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</si>
  <si>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</si>
  <si>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</si>
  <si>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</si>
  <si>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</si>
  <si>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</si>
  <si>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</si>
  <si>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</si>
  <si>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</si>
  <si>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</si>
  <si>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</si>
  <si>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</si>
  <si>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</si>
  <si>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</si>
  <si>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</si>
  <si>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</si>
  <si>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</si>
  <si>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</si>
  <si>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</si>
  <si>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</si>
  <si>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</si>
  <si>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</si>
  <si>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</si>
  <si>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</si>
  <si>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</si>
  <si>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</si>
  <si>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</si>
  <si>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</si>
  <si>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</si>
  <si>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</si>
  <si>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</si>
  <si>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</si>
  <si>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</si>
  <si>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</si>
  <si>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</si>
  <si>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</si>
  <si>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</si>
  <si>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</si>
  <si>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</si>
  <si>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</si>
  <si>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</si>
  <si>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</si>
  <si>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</si>
  <si>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</si>
  <si>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</si>
  <si>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</si>
  <si>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</si>
  <si>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</si>
  <si>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</si>
  <si>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</si>
  <si>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</si>
  <si>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</si>
  <si>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</si>
  <si>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</si>
  <si>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</si>
  <si>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</si>
  <si>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</si>
  <si>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</si>
  <si>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</si>
  <si>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</si>
  <si>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</si>
  <si>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</si>
  <si>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</si>
  <si>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</si>
  <si>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</si>
  <si>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</si>
  <si>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</si>
  <si>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</si>
  <si>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</si>
  <si>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</si>
  <si>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</si>
  <si>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</si>
  <si>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</si>
  <si>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</si>
  <si>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</si>
  <si>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</si>
  <si>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</si>
  <si>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</si>
  <si>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</si>
  <si>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</si>
  <si>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</si>
  <si>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</si>
  <si>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</si>
  <si>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</si>
  <si>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</si>
  <si>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</si>
  <si>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</si>
  <si>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</si>
  <si>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</si>
  <si>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</si>
  <si>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</si>
  <si>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</si>
  <si>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</si>
  <si>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</si>
  <si>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</si>
  <si>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</si>
  <si>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</si>
  <si>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</si>
  <si>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</si>
  <si>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</si>
  <si>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</si>
  <si>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</si>
  <si>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</si>
  <si>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</si>
  <si>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</si>
  <si>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</si>
  <si>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</si>
  <si>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</si>
  <si>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</si>
  <si>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</si>
  <si>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</si>
  <si>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</si>
  <si>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</si>
  <si>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</si>
  <si>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</si>
  <si>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</si>
  <si>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</si>
  <si>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</si>
  <si>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</si>
  <si>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</si>
  <si>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</si>
  <si>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</si>
  <si>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</si>
  <si>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</si>
  <si>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</si>
  <si>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</si>
  <si>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</si>
  <si>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</si>
  <si>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</si>
  <si>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</si>
  <si>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</si>
  <si>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</si>
  <si>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</si>
  <si>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</si>
  <si>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</si>
  <si>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</si>
  <si>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</si>
  <si>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</si>
  <si>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</si>
  <si>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</si>
  <si>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</si>
  <si>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</si>
  <si>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</si>
  <si>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</si>
  <si>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</si>
  <si>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</si>
  <si>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</si>
  <si>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</si>
  <si>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</si>
  <si>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</si>
  <si>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</si>
  <si>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</si>
  <si>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</si>
  <si>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</si>
  <si>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</si>
  <si>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</si>
  <si>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</si>
  <si>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</si>
  <si>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</si>
  <si>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</si>
  <si>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</si>
  <si>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</si>
  <si>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</si>
  <si>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</si>
  <si>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</si>
  <si>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</si>
  <si>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</si>
  <si>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</si>
  <si>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</si>
  <si>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</si>
  <si>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</si>
  <si>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</si>
  <si>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</si>
  <si>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</si>
  <si>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</si>
  <si>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</si>
  <si>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</si>
  <si>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</si>
  <si>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</si>
  <si>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</si>
  <si>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</si>
  <si>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</si>
  <si>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</si>
  <si>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</si>
  <si>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</si>
  <si>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</si>
  <si>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</si>
  <si>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</si>
  <si>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</si>
  <si>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</si>
  <si>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</si>
  <si>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</si>
  <si>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</si>
  <si>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</si>
  <si>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</si>
  <si>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</si>
  <si>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</si>
  <si>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</si>
  <si>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</si>
  <si>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</si>
  <si>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</si>
  <si>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</si>
  <si>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</si>
  <si>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</si>
  <si>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</si>
  <si>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</si>
  <si>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</si>
  <si>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</si>
  <si>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</si>
  <si>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</si>
  <si>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</si>
  <si>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</si>
  <si>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</si>
  <si>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</si>
  <si>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</si>
  <si>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</si>
  <si>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</si>
  <si>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</si>
  <si>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</si>
  <si>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</si>
  <si>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</si>
  <si>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</si>
  <si>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</si>
  <si>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</si>
  <si>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</si>
  <si>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</si>
  <si>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</si>
  <si>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</si>
  <si>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</si>
  <si>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</si>
  <si>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</si>
  <si>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</si>
  <si>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</si>
  <si>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</si>
  <si>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</si>
  <si>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</si>
  <si>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</si>
  <si>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</si>
  <si>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</si>
  <si>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</si>
  <si>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</si>
  <si>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</si>
  <si>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</si>
  <si>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</si>
  <si>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</si>
  <si>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</si>
  <si>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</si>
  <si>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</si>
  <si>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</si>
  <si>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</si>
  <si>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</si>
  <si>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</si>
  <si>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</si>
  <si>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</si>
  <si>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</si>
  <si>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</si>
  <si>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</si>
  <si>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</si>
  <si>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</si>
  <si>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</si>
  <si>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</si>
  <si>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</si>
  <si>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</si>
  <si>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</si>
  <si>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</si>
  <si>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</si>
  <si>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</si>
  <si>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</si>
  <si>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</si>
  <si>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</si>
  <si>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</si>
  <si>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</si>
  <si>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</si>
  <si>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</si>
  <si>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</si>
  <si>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</si>
  <si>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</si>
  <si>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</si>
  <si>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</si>
  <si>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</si>
  <si>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</si>
  <si>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</si>
  <si>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</si>
  <si>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</si>
  <si>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</si>
  <si>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</si>
  <si>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</si>
  <si>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</si>
  <si>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</si>
  <si>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</si>
  <si>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</si>
  <si>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</si>
  <si>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</si>
  <si>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</si>
  <si>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</si>
  <si>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</si>
  <si>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</si>
  <si>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</si>
  <si>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</si>
  <si>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</si>
  <si>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</si>
  <si>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</si>
  <si>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</si>
  <si>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</si>
  <si>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</si>
  <si>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</si>
  <si>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</si>
  <si>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</si>
  <si>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</si>
  <si>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</si>
  <si>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</si>
  <si>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</si>
  <si>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</si>
  <si>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</si>
  <si>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</si>
  <si>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</si>
  <si>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</si>
  <si>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</si>
  <si>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</si>
  <si>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</si>
  <si>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</si>
  <si>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</si>
  <si>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</si>
  <si>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</si>
  <si>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</si>
  <si>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</si>
  <si>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</si>
  <si>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</si>
  <si>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</si>
  <si>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</si>
  <si>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</si>
  <si>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</si>
  <si>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</si>
  <si>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</si>
  <si>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</si>
  <si>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</si>
  <si>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</si>
  <si>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</si>
  <si>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</si>
  <si>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</si>
  <si>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</si>
  <si>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</si>
  <si>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</si>
  <si>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</si>
  <si>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</si>
  <si>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</si>
  <si>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</si>
  <si>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</si>
  <si>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</si>
  <si>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</si>
  <si>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</si>
  <si>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</si>
  <si>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</si>
  <si>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</si>
  <si>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</si>
  <si>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</si>
  <si>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</si>
  <si>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</si>
  <si>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</si>
  <si>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</si>
  <si>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</si>
  <si>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</si>
  <si>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</si>
  <si>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</si>
  <si>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</si>
  <si>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</si>
  <si>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</si>
  <si>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</si>
  <si>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</si>
  <si>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</si>
  <si>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</si>
  <si>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</si>
  <si>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</si>
  <si>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</si>
  <si>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</si>
  <si>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</si>
  <si>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</si>
  <si>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</si>
  <si>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</si>
  <si>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</si>
  <si>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</si>
  <si>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</si>
  <si>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</si>
  <si>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</si>
  <si>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</si>
  <si>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</si>
  <si>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</si>
  <si>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</si>
  <si>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</si>
  <si>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</si>
  <si>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</si>
  <si>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</si>
  <si>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</si>
  <si>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</si>
  <si>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</si>
  <si>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</si>
  <si>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</si>
  <si>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</si>
  <si>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</si>
  <si>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</si>
  <si>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</si>
  <si>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</si>
  <si>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</si>
  <si>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</si>
  <si>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</si>
  <si>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</si>
  <si>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</si>
  <si>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</si>
  <si>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</si>
  <si>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</si>
  <si>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</si>
  <si>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</si>
  <si>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</si>
  <si>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</si>
  <si>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</si>
  <si>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</si>
  <si>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</si>
  <si>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</si>
  <si>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</si>
  <si>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</si>
  <si>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</si>
  <si>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</si>
  <si>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</si>
  <si>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</si>
  <si>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</si>
  <si>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</si>
  <si>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</si>
  <si>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</si>
  <si>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</si>
  <si>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</si>
  <si>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</si>
  <si>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</si>
  <si>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</si>
  <si>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</si>
  <si>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</si>
  <si>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</si>
  <si>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</si>
  <si>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</si>
  <si>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</si>
  <si>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</si>
  <si>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</si>
  <si>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</si>
  <si>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</si>
  <si>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</si>
  <si>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</si>
  <si>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</si>
  <si>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</si>
  <si>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</si>
  <si>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</si>
  <si>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</si>
  <si>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</si>
  <si>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</si>
  <si>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</si>
  <si>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</si>
  <si>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</si>
  <si>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</si>
  <si>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</si>
  <si>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</si>
  <si>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</si>
  <si>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</si>
  <si>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</si>
  <si>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</si>
  <si>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</si>
  <si>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</si>
  <si>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</si>
  <si>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</si>
  <si>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</si>
  <si>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</si>
  <si>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</si>
  <si>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</si>
  <si>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</si>
  <si>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</si>
  <si>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</si>
  <si>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</si>
  <si>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</si>
  <si>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</si>
  <si>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</si>
  <si>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</si>
  <si>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</si>
  <si>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</si>
  <si>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</si>
  <si>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</si>
  <si>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</si>
  <si>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</si>
  <si>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</si>
  <si>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</si>
  <si>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</si>
  <si>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</si>
  <si>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</si>
  <si>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</si>
  <si>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</si>
  <si>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</si>
  <si>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</si>
  <si>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</si>
  <si>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</si>
  <si>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</si>
  <si>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</si>
  <si>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</si>
  <si>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</si>
  <si>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</si>
  <si>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</si>
  <si>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</si>
  <si>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</si>
  <si>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</si>
  <si>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</si>
  <si>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</si>
  <si>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</si>
  <si>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</si>
  <si>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</si>
  <si>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</si>
  <si>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</si>
  <si>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</si>
  <si>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</si>
  <si>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</si>
  <si>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</si>
  <si>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</si>
  <si>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</si>
  <si>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</si>
  <si>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</si>
  <si>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</si>
  <si>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</si>
  <si>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</si>
  <si>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</si>
  <si>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</si>
  <si>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</si>
  <si>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</si>
  <si>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</si>
  <si>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</si>
  <si>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</si>
  <si>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</si>
  <si>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</si>
  <si>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</si>
  <si>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</si>
  <si>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</si>
  <si>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</si>
  <si>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</si>
  <si>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</si>
  <si>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</si>
  <si>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</si>
  <si>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</si>
  <si>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</si>
  <si>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</si>
  <si>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</si>
  <si>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</si>
  <si>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</si>
  <si>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</si>
  <si>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</si>
  <si>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</si>
  <si>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</si>
  <si>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</si>
  <si>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</si>
  <si>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</si>
  <si>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</si>
  <si>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</si>
  <si>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</si>
  <si>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</si>
  <si>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</si>
  <si>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</si>
  <si>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</si>
  <si>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</si>
  <si>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</si>
  <si>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</si>
  <si>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</si>
  <si>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</si>
  <si>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</si>
  <si>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</si>
  <si>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</si>
  <si>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</si>
  <si>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</si>
  <si>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</si>
  <si>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</si>
  <si>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</si>
  <si>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</si>
  <si>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</si>
  <si>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</si>
  <si>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</si>
  <si>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</si>
  <si>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</si>
  <si>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</si>
  <si>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</si>
  <si>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</si>
  <si>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</si>
  <si>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</si>
  <si>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</si>
  <si>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</si>
  <si>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</si>
  <si>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</si>
  <si>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</si>
  <si>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</si>
  <si>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</si>
  <si>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</si>
  <si>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</si>
  <si>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</si>
  <si>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</si>
  <si>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</si>
  <si>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</si>
  <si>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</si>
  <si>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</si>
  <si>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</si>
  <si>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</si>
  <si>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</si>
  <si>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</si>
  <si>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</si>
  <si>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</si>
  <si>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</si>
  <si>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</si>
  <si>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</si>
  <si>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</si>
  <si>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</si>
  <si>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</si>
  <si>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</si>
  <si>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</si>
  <si>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</si>
  <si>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</si>
  <si>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</si>
  <si>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</si>
  <si>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</si>
  <si>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</si>
  <si>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</si>
  <si>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</si>
  <si>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</si>
  <si>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</si>
  <si>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</si>
  <si>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</si>
  <si>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</si>
  <si>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</si>
  <si>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</si>
  <si>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</si>
  <si>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</si>
  <si>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</si>
  <si>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</si>
  <si>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</si>
  <si>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</si>
  <si>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</si>
  <si>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</si>
  <si>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</si>
  <si>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</si>
  <si>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</si>
  <si>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</si>
  <si>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</si>
  <si>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</si>
  <si>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</si>
  <si>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</si>
  <si>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</si>
  <si>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</si>
  <si>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</si>
  <si>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</si>
  <si>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</si>
  <si>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</si>
  <si>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</si>
  <si>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</si>
  <si>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</si>
  <si>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</si>
  <si>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</si>
  <si>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</si>
  <si>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</si>
  <si>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</si>
  <si>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</si>
  <si>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</si>
  <si>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</si>
  <si>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</si>
  <si>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</si>
  <si>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</si>
  <si>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</si>
  <si>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</si>
  <si>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</si>
  <si>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</si>
  <si>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</si>
  <si>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</si>
  <si>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</si>
  <si>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</si>
  <si>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</si>
  <si>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</si>
  <si>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</si>
  <si>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</si>
  <si>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</si>
  <si>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</si>
  <si>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</si>
  <si>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</si>
  <si>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</si>
  <si>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</si>
  <si>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</si>
  <si>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</si>
  <si>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</si>
  <si>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</si>
  <si>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</si>
  <si>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</si>
  <si>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</si>
  <si>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</si>
  <si>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</si>
  <si>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</si>
  <si>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</si>
  <si>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</si>
  <si>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</si>
  <si>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</si>
  <si>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</si>
  <si>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</si>
  <si>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</si>
  <si>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</si>
  <si>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</si>
  <si>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</si>
  <si>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</si>
  <si>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</si>
  <si>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</si>
  <si>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</si>
  <si>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</si>
  <si>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</si>
  <si>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</si>
  <si>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</si>
  <si>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</si>
  <si>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</si>
  <si>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</si>
  <si>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</si>
  <si>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</si>
  <si>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</si>
  <si>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</si>
  <si>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</si>
  <si>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</si>
  <si>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</si>
  <si>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</si>
  <si>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</si>
  <si>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</si>
  <si>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</si>
  <si>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</si>
  <si>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</si>
  <si>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</si>
  <si>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</si>
  <si>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</si>
  <si>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</si>
  <si>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</si>
  <si>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</si>
  <si>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</si>
  <si>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</si>
  <si>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</si>
  <si>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</si>
  <si>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</si>
  <si>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</si>
  <si>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</si>
  <si>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</si>
  <si>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</si>
  <si>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</si>
  <si>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</si>
  <si>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</si>
  <si>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</si>
  <si>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</si>
  <si>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</si>
  <si>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</si>
  <si>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</si>
  <si>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</si>
  <si>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</si>
  <si>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</si>
  <si>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</si>
  <si>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</si>
  <si>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</si>
  <si>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</si>
  <si>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</si>
  <si>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</si>
  <si>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</si>
  <si>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</si>
  <si>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</si>
  <si>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</si>
  <si>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</si>
  <si>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</si>
  <si>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</si>
  <si>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</si>
  <si>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</si>
  <si>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</si>
  <si>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</si>
  <si>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</si>
  <si>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</si>
  <si>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</si>
  <si>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</si>
  <si>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</si>
  <si>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</si>
  <si>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</si>
  <si>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</si>
  <si>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</si>
  <si>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</si>
  <si>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</si>
  <si>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</si>
  <si>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</si>
  <si>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</si>
  <si>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</si>
  <si>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</si>
  <si>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</si>
  <si>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</si>
  <si>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</si>
  <si>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</si>
  <si>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</si>
  <si>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</si>
  <si>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</si>
  <si>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</si>
  <si>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</si>
  <si>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</si>
  <si>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</si>
  <si>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</si>
  <si>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</si>
  <si>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</si>
  <si>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</si>
  <si>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</si>
  <si>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</si>
  <si>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</si>
  <si>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</si>
  <si>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</si>
  <si>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</si>
  <si>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</si>
  <si>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</si>
  <si>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</si>
  <si>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</si>
  <si>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</si>
  <si>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</si>
  <si>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</si>
  <si>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</si>
  <si>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</si>
  <si>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</si>
  <si>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</si>
  <si>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</si>
  <si>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</si>
  <si>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</si>
  <si>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</si>
  <si>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</si>
  <si>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</si>
  <si>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</si>
  <si>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</si>
  <si>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</si>
  <si>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</si>
  <si>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</si>
  <si>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</si>
  <si>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</si>
  <si>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</si>
  <si>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</si>
  <si>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</si>
  <si>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</si>
  <si>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</si>
  <si>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</si>
  <si>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</si>
  <si>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</si>
  <si>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</si>
  <si>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</si>
  <si>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</si>
  <si>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</si>
  <si>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</si>
  <si>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</si>
  <si>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</si>
  <si>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</si>
  <si>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</si>
  <si>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</si>
  <si>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</si>
  <si>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</si>
  <si>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</si>
  <si>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</si>
  <si>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</si>
  <si>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</si>
  <si>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</si>
  <si>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</si>
  <si>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</si>
  <si>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</si>
  <si>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</si>
  <si>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</si>
  <si>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</si>
  <si>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</si>
  <si>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</si>
  <si>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</si>
  <si>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</si>
  <si>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</si>
  <si>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</si>
  <si>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</si>
  <si>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</si>
  <si>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</si>
  <si>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</si>
  <si>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</si>
  <si>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</si>
  <si>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</si>
  <si>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</si>
  <si>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</si>
  <si>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</si>
  <si>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</si>
  <si>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</si>
  <si>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</si>
  <si>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</si>
  <si>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</si>
  <si>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</si>
  <si>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</si>
  <si>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</si>
  <si>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</si>
  <si>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</si>
  <si>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</si>
  <si>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</si>
  <si>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</si>
  <si>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</si>
  <si>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</si>
  <si>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</si>
  <si>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</si>
  <si>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</si>
  <si>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</si>
  <si>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</si>
  <si>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</si>
  <si>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</si>
  <si>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</si>
  <si>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</si>
  <si>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</si>
  <si>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</si>
  <si>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</si>
  <si>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</si>
  <si>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</si>
  <si>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</si>
  <si>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</si>
  <si>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</si>
  <si>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</si>
  <si>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</si>
  <si>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</si>
  <si>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</si>
  <si>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</si>
  <si>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</si>
  <si>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</si>
  <si>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</si>
  <si>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</si>
  <si>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</si>
  <si>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</si>
  <si>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</si>
  <si>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</si>
  <si>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</si>
  <si>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</si>
  <si>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</si>
  <si>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</si>
  <si>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</si>
  <si>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</si>
  <si>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</si>
  <si>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</si>
  <si>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</si>
  <si>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</si>
  <si>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</si>
  <si>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</si>
  <si>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</si>
  <si>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</si>
  <si>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</si>
  <si>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</si>
  <si>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</si>
  <si>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</si>
  <si>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</si>
  <si>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</si>
  <si>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</si>
  <si>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</si>
  <si>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</si>
  <si>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</si>
  <si>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</si>
  <si>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</si>
  <si>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</si>
  <si>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</si>
  <si>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</si>
  <si>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</si>
  <si>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</si>
  <si>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</si>
  <si>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</si>
  <si>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</si>
  <si>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</si>
  <si>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</si>
  <si>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</si>
  <si>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</si>
  <si>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</si>
  <si>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</si>
  <si>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</si>
  <si>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</si>
  <si>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</si>
  <si>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</si>
  <si>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</si>
  <si>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</si>
  <si>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</si>
  <si>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</si>
  <si>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</si>
  <si>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</si>
  <si>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</si>
  <si>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</si>
  <si>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</si>
  <si>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</si>
  <si>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</si>
  <si>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</si>
  <si>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</si>
  <si>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</si>
  <si>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</si>
  <si>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</si>
  <si>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</si>
  <si>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</si>
  <si>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</si>
  <si>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</si>
  <si>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</si>
  <si>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</si>
  <si>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</si>
  <si>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</si>
  <si>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</si>
  <si>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</si>
  <si>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</si>
  <si>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</si>
  <si>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</si>
  <si>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</si>
  <si>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</si>
  <si>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</si>
  <si>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</si>
  <si>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</si>
  <si>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</si>
  <si>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</si>
  <si>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</si>
  <si>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</si>
  <si>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</si>
  <si>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</si>
  <si>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</si>
  <si>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</si>
  <si>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</si>
  <si>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</si>
  <si>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</si>
  <si>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</si>
  <si>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</si>
  <si>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</si>
  <si>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</si>
  <si>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</si>
  <si>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</si>
  <si>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</si>
  <si>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</si>
  <si>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</si>
  <si>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</si>
  <si>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</si>
  <si>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</si>
  <si>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</si>
  <si>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</si>
  <si>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</si>
  <si>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</si>
  <si>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</si>
  <si>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</si>
  <si>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</si>
  <si>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</si>
  <si>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</si>
  <si>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</si>
  <si>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</si>
  <si>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</si>
  <si>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</si>
  <si>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</si>
  <si>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</si>
  <si>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</si>
  <si>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</si>
  <si>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</si>
  <si>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</si>
  <si>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</si>
  <si>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</si>
  <si>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</si>
  <si>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</si>
  <si>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</si>
  <si>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</si>
  <si>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</si>
  <si>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</si>
  <si>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</si>
  <si>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</si>
  <si>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</si>
  <si>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</si>
  <si>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</si>
  <si>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</si>
  <si>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</si>
  <si>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</si>
  <si>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</si>
  <si>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</si>
  <si>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</si>
  <si>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</si>
  <si>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</si>
  <si>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</si>
  <si>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</si>
  <si>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</si>
  <si>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</si>
  <si>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</si>
  <si>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</si>
  <si>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</si>
  <si>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</si>
  <si>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</si>
  <si>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</si>
  <si>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</si>
  <si>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</si>
  <si>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</si>
  <si>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</si>
  <si>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</si>
  <si>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</si>
  <si>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</si>
  <si>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</si>
  <si>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</si>
  <si>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</si>
  <si>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</si>
  <si>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</si>
  <si>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</si>
  <si>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</si>
  <si>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</si>
  <si>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</si>
  <si>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</si>
  <si>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</si>
  <si>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</si>
  <si>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</si>
  <si>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</si>
  <si>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</si>
  <si>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</si>
  <si>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</si>
  <si>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</si>
  <si>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</si>
  <si>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</si>
  <si>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</si>
  <si>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</si>
  <si>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</si>
  <si>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</si>
  <si>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</si>
  <si>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</si>
  <si>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</si>
  <si>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</si>
  <si>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</si>
  <si>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</si>
  <si>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</si>
  <si>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</si>
  <si>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</si>
  <si>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</si>
  <si>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</si>
  <si>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</si>
  <si>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</si>
  <si>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</si>
  <si>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</si>
  <si>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</si>
  <si>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</si>
  <si>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</si>
  <si>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</si>
  <si>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</si>
  <si>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</si>
  <si>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</si>
  <si>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</si>
  <si>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</si>
  <si>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</si>
  <si>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</si>
  <si>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</si>
  <si>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</si>
  <si>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</si>
  <si>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</si>
  <si>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</si>
  <si>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</si>
  <si>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</si>
  <si>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</si>
  <si>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</si>
  <si>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</si>
  <si>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</si>
  <si>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</si>
  <si>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</si>
  <si>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</si>
  <si>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</si>
  <si>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</si>
  <si>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</si>
  <si>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</si>
  <si>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</si>
  <si>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</si>
  <si>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</si>
  <si>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</si>
  <si>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</si>
  <si>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</si>
  <si>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</si>
  <si>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</si>
  <si>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</si>
  <si>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</si>
  <si>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</si>
  <si>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</si>
  <si>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</si>
  <si>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</si>
  <si>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</si>
  <si>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</si>
  <si>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</si>
  <si>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</si>
  <si>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</si>
  <si>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</si>
  <si>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</si>
  <si>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</si>
  <si>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</si>
  <si>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</si>
  <si>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</si>
  <si>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</si>
  <si>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</si>
  <si>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</si>
  <si>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</si>
  <si>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</si>
  <si>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</si>
  <si>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</si>
  <si>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</si>
  <si>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</si>
  <si>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</si>
  <si>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</si>
  <si>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</si>
  <si>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</si>
  <si>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</si>
  <si>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</si>
  <si>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</si>
  <si>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</si>
  <si>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</si>
  <si>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</si>
  <si>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</si>
  <si>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</si>
  <si>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</si>
  <si>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</si>
  <si>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</si>
  <si>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</si>
  <si>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</si>
  <si>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</si>
  <si>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</si>
  <si>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</si>
  <si>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</si>
  <si>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</si>
  <si>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</si>
  <si>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</si>
  <si>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</si>
  <si>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</si>
  <si>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</si>
  <si>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</si>
  <si>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</si>
  <si>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</si>
  <si>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</si>
  <si>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</si>
  <si>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</si>
  <si>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</si>
  <si>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</si>
  <si>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</si>
  <si>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</si>
  <si>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</si>
  <si>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</si>
  <si>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</si>
  <si>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</si>
  <si>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</si>
  <si>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</si>
  <si>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</si>
  <si>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</si>
  <si>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</si>
  <si>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</si>
  <si>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</si>
  <si>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</si>
  <si>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</si>
  <si>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</si>
  <si>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</si>
  <si>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</si>
  <si>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</si>
  <si>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</si>
  <si>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</si>
  <si>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</si>
  <si>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</si>
  <si>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</si>
  <si>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</si>
  <si>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</si>
  <si>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</si>
  <si>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</si>
  <si>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</si>
  <si>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</si>
  <si>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</si>
  <si>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</si>
  <si>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</si>
  <si>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</si>
  <si>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</si>
  <si>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</si>
  <si>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</si>
  <si>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</si>
  <si>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</si>
  <si>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</si>
  <si>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</si>
  <si>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</si>
  <si>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</si>
  <si>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</si>
  <si>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</si>
  <si>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</si>
  <si>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</si>
  <si>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</si>
  <si>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</si>
  <si>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</si>
  <si>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</si>
  <si>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</si>
  <si>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</si>
  <si>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</si>
  <si>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</si>
  <si>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</si>
  <si>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</si>
  <si>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</si>
  <si>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</si>
  <si>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</si>
  <si>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</si>
  <si>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</si>
  <si>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</si>
  <si>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</si>
  <si>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</si>
  <si>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</si>
  <si>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</si>
  <si>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</si>
  <si>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</si>
  <si>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</si>
  <si>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</si>
  <si>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</si>
  <si>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</si>
  <si>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</si>
  <si>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</si>
  <si>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</si>
  <si>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</si>
  <si>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</si>
  <si>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</si>
  <si>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</si>
  <si>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</si>
  <si>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</si>
  <si>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</si>
  <si>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</si>
  <si>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</si>
  <si>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</si>
  <si>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</si>
  <si>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</si>
  <si>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</si>
  <si>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</si>
  <si>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</si>
  <si>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</si>
  <si>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</si>
  <si>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</si>
  <si>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</si>
  <si>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</si>
  <si>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</si>
  <si>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</si>
  <si>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</si>
  <si>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</si>
  <si>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</si>
  <si>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</si>
  <si>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</si>
  <si>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</si>
  <si>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</si>
  <si>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</si>
  <si>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</si>
  <si>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</si>
  <si>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</si>
  <si>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</si>
  <si>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</si>
  <si>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</si>
  <si>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</si>
  <si>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</si>
  <si>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</si>
  <si>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</si>
  <si>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</si>
  <si>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</si>
  <si>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</si>
  <si>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</si>
  <si>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</si>
  <si>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</si>
  <si>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</si>
  <si>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</si>
  <si>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</si>
  <si>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</si>
  <si>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</si>
  <si>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</si>
  <si>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</si>
  <si>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</si>
  <si>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</si>
  <si>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</si>
  <si>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</si>
  <si>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</si>
  <si>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</si>
  <si>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</si>
  <si>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</si>
  <si>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</si>
  <si>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</si>
  <si>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</si>
  <si>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</si>
  <si>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</si>
  <si>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</si>
  <si>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</si>
  <si>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</si>
  <si>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</si>
  <si>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</si>
  <si>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</si>
  <si>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</si>
  <si>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</si>
  <si>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</si>
  <si>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</si>
  <si>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</si>
  <si>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</si>
  <si>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</si>
  <si>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</si>
  <si>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</si>
  <si>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</si>
  <si>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</si>
  <si>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</si>
  <si>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</si>
  <si>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</si>
  <si>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</si>
  <si>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</si>
  <si>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</si>
  <si>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</si>
  <si>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</si>
  <si>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</si>
  <si>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</si>
  <si>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</si>
  <si>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</si>
  <si>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</si>
  <si>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</si>
  <si>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</si>
  <si>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</si>
  <si>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</si>
  <si>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</si>
  <si>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</si>
  <si>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</si>
  <si>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</si>
  <si>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</si>
  <si>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</si>
  <si>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</si>
  <si>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</si>
  <si>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</si>
  <si>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</si>
  <si>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</si>
  <si>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</si>
  <si>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</si>
  <si>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</si>
  <si>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</si>
  <si>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</si>
  <si>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</si>
  <si>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</si>
  <si>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</si>
  <si>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</si>
  <si>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</si>
  <si>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</si>
  <si>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</si>
  <si>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</si>
  <si>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</si>
  <si>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</si>
  <si>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</si>
  <si>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</si>
  <si>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</si>
  <si>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</si>
  <si>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</si>
  <si>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</si>
  <si>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</si>
  <si>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</si>
  <si>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</si>
  <si>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</si>
  <si>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</si>
  <si>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</si>
  <si>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</si>
  <si>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</si>
  <si>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</si>
  <si>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</si>
  <si>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</si>
  <si>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</si>
  <si>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</si>
  <si>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</si>
  <si>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</si>
  <si>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</si>
  <si>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</si>
  <si>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</si>
  <si>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</si>
  <si>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</si>
  <si>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</si>
  <si>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</si>
  <si>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</si>
  <si>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</si>
  <si>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</si>
  <si>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</si>
  <si>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</si>
  <si>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</si>
  <si>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</si>
  <si>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</si>
  <si>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</si>
  <si>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</si>
  <si>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</si>
  <si>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</si>
  <si>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</si>
  <si>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</si>
  <si>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</si>
  <si>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</si>
  <si>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</si>
  <si>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</si>
  <si>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</si>
  <si>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</si>
  <si>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</si>
  <si>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</si>
  <si>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</si>
  <si>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</si>
  <si>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</si>
  <si>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</si>
  <si>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</si>
  <si>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</si>
  <si>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</si>
  <si>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</si>
  <si>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</si>
  <si>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</si>
  <si>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</si>
  <si>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</si>
  <si>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</si>
  <si>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</si>
  <si>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</si>
  <si>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</si>
  <si>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</si>
  <si>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</si>
  <si>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</si>
  <si>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</si>
  <si>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</si>
  <si>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</si>
  <si>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</si>
  <si>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</si>
  <si>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</si>
  <si>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</si>
  <si>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</si>
  <si>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</si>
  <si>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</si>
  <si>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</si>
  <si>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</si>
  <si>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</si>
  <si>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</si>
  <si>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</si>
  <si>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</si>
  <si>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</si>
  <si>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</si>
  <si>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</si>
  <si>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</si>
  <si>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</si>
  <si>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</si>
  <si>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</si>
  <si>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</si>
  <si>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</si>
  <si>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</si>
  <si>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</si>
  <si>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</si>
  <si>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</si>
  <si>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</si>
  <si>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</si>
  <si>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</si>
  <si>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</si>
  <si>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</si>
  <si>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</si>
  <si>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</si>
  <si>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</si>
  <si>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</si>
  <si>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</si>
  <si>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</si>
  <si>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</si>
  <si>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</si>
  <si>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</si>
  <si>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</si>
  <si>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</si>
  <si>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</si>
  <si>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</si>
  <si>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</si>
  <si>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</si>
  <si>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</si>
  <si>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</si>
  <si>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</si>
  <si>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</si>
  <si>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</si>
  <si>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</si>
  <si>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</si>
  <si>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</si>
  <si>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</si>
  <si>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</si>
  <si>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</si>
  <si>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</si>
  <si>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</si>
  <si>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</si>
  <si>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</si>
  <si>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</si>
  <si>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</si>
  <si>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</si>
  <si>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</si>
  <si>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</si>
  <si>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</si>
  <si>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</si>
  <si>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</si>
  <si>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</si>
  <si>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</si>
  <si>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</si>
  <si>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</si>
  <si>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</si>
  <si>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</si>
  <si>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</si>
  <si>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</si>
  <si>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</si>
  <si>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</si>
  <si>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</si>
  <si>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</si>
  <si>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</si>
  <si>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</si>
  <si>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</si>
  <si>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</si>
  <si>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</si>
  <si>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</si>
  <si>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</si>
  <si>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</si>
  <si>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</si>
  <si>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</si>
  <si>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</si>
  <si>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</si>
  <si>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</si>
  <si>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</si>
  <si>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</si>
  <si>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</si>
  <si>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</si>
  <si>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</si>
  <si>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</si>
  <si>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</si>
  <si>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</si>
  <si>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</si>
  <si>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</si>
  <si>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</si>
  <si>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</si>
  <si>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</si>
  <si>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</si>
  <si>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</si>
  <si>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</si>
  <si>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</si>
  <si>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</si>
  <si>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</si>
  <si>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</si>
  <si>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</si>
  <si>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</si>
  <si>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</si>
  <si>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</si>
  <si>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</si>
  <si>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</si>
  <si>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</si>
  <si>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</si>
  <si>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</si>
  <si>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</si>
  <si>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</si>
  <si>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</si>
  <si>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</si>
  <si>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</si>
  <si>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</si>
  <si>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</si>
  <si>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</si>
  <si>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</si>
  <si>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</si>
  <si>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</si>
  <si>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</si>
  <si>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</si>
  <si>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</si>
  <si>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</si>
  <si>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</si>
  <si>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</si>
  <si>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</si>
  <si>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</si>
  <si>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</si>
  <si>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</si>
  <si>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</si>
  <si>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</si>
  <si>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</si>
  <si>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</si>
  <si>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</si>
  <si>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</si>
  <si>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</si>
  <si>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</si>
  <si>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</si>
  <si>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</si>
  <si>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</si>
  <si>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</si>
  <si>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</si>
  <si>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</si>
  <si>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</si>
  <si>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</si>
  <si>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</si>
  <si>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</si>
  <si>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</si>
  <si>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</si>
  <si>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</si>
  <si>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</si>
  <si>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</si>
  <si>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</si>
  <si>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</si>
  <si>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</si>
  <si>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</si>
  <si>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</si>
  <si>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</si>
  <si>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</si>
  <si>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</si>
  <si>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</si>
  <si>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</si>
  <si>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</si>
  <si>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</si>
  <si>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</si>
  <si>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</si>
  <si>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</si>
  <si>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</si>
  <si>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</si>
  <si>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</si>
  <si>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</si>
  <si>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</si>
  <si>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</si>
  <si>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</si>
  <si>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</si>
  <si>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</si>
  <si>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</si>
  <si>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</si>
  <si>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</si>
  <si>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</si>
  <si>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</si>
  <si>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</si>
  <si>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</si>
  <si>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</si>
  <si>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</si>
  <si>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</si>
  <si>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</si>
  <si>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</si>
  <si>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</si>
  <si>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</si>
  <si>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</si>
  <si>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</si>
  <si>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</si>
  <si>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</si>
  <si>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</si>
  <si>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</si>
  <si>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</si>
  <si>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</si>
  <si>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</si>
  <si>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</si>
  <si>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</si>
  <si>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</si>
  <si>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</si>
  <si>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</si>
  <si>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</si>
  <si>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</si>
  <si>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</si>
  <si>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</si>
  <si>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</si>
  <si>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</si>
  <si>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</si>
  <si>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</si>
  <si>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</si>
  <si>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</si>
  <si>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</si>
  <si>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</si>
  <si>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</si>
  <si>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</si>
  <si>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</si>
  <si>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</si>
  <si>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</si>
  <si>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</si>
  <si>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</si>
  <si>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</si>
  <si>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</si>
  <si>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</si>
  <si>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</si>
  <si>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</si>
  <si>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</si>
  <si>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</si>
  <si>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</si>
  <si>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</si>
  <si>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</si>
  <si>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</si>
  <si>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</si>
  <si>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</si>
  <si>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</si>
  <si>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</si>
  <si>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</si>
  <si>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</si>
  <si>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</si>
  <si>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</si>
  <si>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</si>
  <si>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</si>
  <si>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</si>
  <si>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</si>
  <si>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</si>
  <si>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</si>
  <si>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</si>
  <si>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</si>
  <si>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</si>
  <si>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</si>
  <si>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</si>
  <si>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</si>
  <si>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</si>
  <si>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</si>
  <si>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</si>
  <si>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</si>
  <si>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</si>
  <si>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</si>
  <si>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</si>
  <si>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</si>
  <si>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</si>
  <si>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</si>
  <si>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</si>
  <si>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</si>
  <si>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</si>
  <si>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</si>
  <si>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</si>
  <si>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</si>
  <si>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</si>
  <si>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</si>
  <si>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</si>
  <si>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</si>
  <si>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</si>
  <si>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</si>
  <si>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</si>
  <si>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</si>
  <si>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</si>
  <si>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</si>
  <si>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</si>
  <si>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</si>
  <si>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</si>
  <si>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</si>
  <si>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</si>
  <si>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</si>
  <si>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</si>
  <si>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</si>
  <si>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</si>
  <si>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</si>
  <si>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</si>
  <si>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</si>
  <si>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</si>
  <si>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</si>
  <si>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</si>
  <si>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</si>
  <si>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</si>
  <si>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</si>
  <si>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</si>
  <si>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</si>
  <si>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</si>
  <si>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</si>
  <si>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</si>
  <si>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</si>
  <si>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</si>
  <si>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</si>
  <si>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</si>
  <si>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</si>
  <si>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</si>
  <si>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</si>
  <si>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</si>
  <si>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</si>
  <si>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</si>
  <si>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</si>
  <si>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</si>
  <si>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</si>
  <si>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</si>
  <si>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</si>
  <si>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</si>
  <si>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</si>
  <si>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</si>
  <si>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</si>
  <si>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</si>
  <si>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</si>
  <si>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</si>
  <si>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</si>
  <si>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</si>
  <si>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</si>
  <si>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</si>
  <si>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</si>
  <si>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</si>
  <si>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</si>
  <si>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</si>
  <si>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</si>
  <si>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</si>
  <si>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</si>
  <si>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</si>
  <si>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</si>
  <si>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</si>
  <si>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</si>
  <si>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</si>
  <si>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</si>
  <si>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</si>
  <si>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</si>
  <si>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</si>
  <si>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</si>
  <si>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</si>
  <si>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</si>
  <si>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</si>
  <si>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</si>
  <si>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</si>
  <si>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</si>
  <si>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</si>
  <si>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</si>
  <si>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</si>
  <si>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</si>
  <si>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</si>
  <si>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</si>
  <si>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</si>
  <si>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</si>
  <si>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</si>
  <si>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</si>
  <si>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</si>
  <si>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</si>
  <si>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</si>
  <si>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</si>
  <si>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</si>
  <si>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</si>
  <si>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</si>
  <si>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</si>
  <si>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</si>
  <si>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</si>
  <si>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</si>
  <si>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</si>
  <si>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</si>
  <si>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</si>
  <si>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</si>
  <si>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</si>
  <si>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</si>
  <si>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</si>
  <si>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</si>
  <si>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</si>
  <si>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</si>
  <si>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</si>
  <si>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</si>
  <si>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</si>
  <si>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</si>
  <si>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</si>
  <si>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</si>
  <si>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</si>
  <si>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</si>
  <si>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</si>
  <si>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</si>
  <si>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</si>
  <si>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</si>
  <si>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</si>
  <si>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</si>
  <si>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</si>
  <si>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</si>
  <si>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</si>
  <si>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</si>
  <si>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</si>
  <si>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</si>
  <si>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</si>
  <si>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</si>
  <si>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</si>
  <si>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</si>
  <si>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</si>
  <si>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</si>
  <si>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</si>
  <si>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</si>
  <si>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</si>
  <si>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</si>
  <si>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</si>
  <si>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</si>
  <si>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</si>
  <si>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</si>
  <si>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</si>
  <si>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</si>
  <si>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</si>
  <si>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</si>
  <si>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</si>
  <si>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</si>
  <si>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</si>
  <si>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</si>
  <si>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</si>
  <si>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</si>
  <si>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</si>
  <si>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</si>
  <si>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</si>
  <si>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</si>
  <si>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</si>
  <si>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</si>
  <si>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</si>
  <si>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</si>
  <si>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</si>
  <si>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</si>
  <si>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</si>
  <si>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</si>
  <si>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</si>
  <si>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</si>
  <si>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</si>
  <si>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</si>
  <si>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</si>
  <si>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</si>
  <si>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</si>
  <si>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</si>
  <si>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</si>
  <si>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</si>
  <si>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</si>
  <si>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</si>
  <si>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</si>
  <si>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</si>
  <si>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</si>
  <si>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</si>
  <si>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</si>
  <si>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</si>
  <si>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</si>
  <si>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</si>
  <si>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</si>
  <si>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</si>
  <si>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</si>
  <si>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</si>
  <si>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</si>
  <si>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</si>
  <si>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</si>
  <si>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</si>
  <si>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</si>
  <si>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</si>
  <si>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</si>
  <si>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</si>
  <si>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</si>
  <si>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</si>
  <si>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</si>
  <si>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</si>
  <si>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</si>
  <si>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</si>
  <si>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</si>
  <si>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</si>
  <si>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</si>
  <si>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</si>
  <si>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</si>
  <si>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</si>
  <si>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</si>
  <si>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</si>
  <si>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</si>
  <si>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</si>
  <si>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</si>
  <si>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</si>
  <si>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</si>
  <si>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</si>
  <si>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</si>
  <si>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</si>
  <si>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</si>
  <si>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</si>
  <si>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</si>
  <si>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</si>
  <si>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</si>
  <si>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</si>
  <si>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</si>
  <si>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</si>
  <si>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</si>
  <si>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</si>
  <si>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</si>
  <si>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</si>
  <si>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</si>
  <si>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</si>
  <si>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</si>
  <si>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</si>
  <si>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</si>
  <si>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</si>
  <si>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</si>
  <si>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</si>
  <si>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</si>
  <si>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</si>
  <si>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</si>
  <si>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</si>
  <si>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</si>
  <si>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</si>
  <si>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</si>
  <si>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</si>
  <si>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</si>
  <si>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</si>
  <si>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</si>
  <si>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</si>
  <si>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</si>
  <si>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</si>
  <si>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</si>
  <si>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</si>
  <si>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</si>
  <si>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</si>
  <si>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</si>
  <si>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</si>
  <si>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</si>
  <si>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</si>
  <si>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</si>
  <si>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</si>
  <si>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</si>
  <si>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</si>
  <si>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</si>
  <si>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</si>
  <si>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</si>
  <si>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</si>
  <si>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</si>
  <si>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</si>
  <si>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</si>
  <si>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</si>
  <si>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</si>
  <si>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</si>
  <si>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</si>
  <si>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</si>
  <si>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</si>
  <si>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</si>
  <si>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</si>
  <si>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</si>
  <si>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</si>
  <si>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</si>
  <si>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</si>
  <si>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</si>
  <si>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</si>
  <si>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</si>
  <si>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</si>
  <si>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</si>
  <si>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</si>
  <si>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</si>
  <si>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</si>
  <si>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</si>
  <si>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</si>
  <si>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</si>
  <si>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</si>
  <si>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</si>
  <si>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</si>
  <si>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</si>
  <si>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</si>
  <si>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</si>
  <si>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</si>
  <si>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</si>
  <si>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</si>
  <si>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</si>
  <si>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</si>
  <si>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</si>
  <si>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</si>
  <si>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</si>
  <si>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</si>
  <si>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</si>
  <si>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</si>
  <si>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</si>
  <si>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</si>
  <si>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</si>
  <si>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</si>
  <si>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</si>
  <si>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</si>
  <si>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</si>
  <si>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</si>
  <si>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</si>
  <si>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</si>
  <si>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</si>
  <si>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</si>
  <si>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</si>
  <si>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</si>
  <si>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</si>
  <si>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</si>
  <si>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</si>
  <si>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</si>
  <si>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</si>
  <si>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</si>
  <si>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</si>
  <si>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</si>
  <si>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</si>
  <si>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</si>
  <si>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</si>
  <si>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</si>
  <si>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</si>
  <si>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</si>
  <si>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</si>
  <si>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</si>
  <si>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</si>
  <si>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</si>
  <si>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</si>
  <si>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</si>
  <si>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</si>
  <si>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</si>
  <si>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</si>
  <si>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</si>
  <si>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</si>
  <si>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</si>
  <si>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</si>
  <si>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</si>
  <si>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</si>
  <si>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</si>
  <si>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</si>
  <si>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</si>
  <si>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</si>
  <si>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</si>
  <si>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</si>
  <si>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</si>
  <si>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</si>
  <si>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</si>
  <si>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</si>
  <si>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</si>
  <si>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</si>
  <si>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</si>
  <si>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</si>
  <si>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</si>
  <si>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</si>
  <si>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</si>
  <si>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</si>
  <si>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</si>
  <si>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</si>
  <si>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</si>
  <si>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</si>
  <si>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</si>
  <si>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</si>
  <si>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</si>
  <si>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</si>
  <si>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</si>
  <si>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</si>
  <si>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</si>
  <si>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</si>
  <si>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</si>
  <si>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</si>
  <si>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</si>
  <si>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</si>
  <si>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</si>
  <si>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</si>
  <si>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</si>
  <si>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</si>
  <si>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</si>
  <si>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</si>
  <si>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</si>
  <si>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</si>
  <si>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</si>
  <si>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</si>
  <si>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</si>
  <si>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</si>
  <si>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</si>
  <si>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</si>
  <si>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</si>
  <si>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</si>
  <si>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</si>
  <si>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</si>
  <si>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</si>
  <si>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</si>
  <si>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</si>
  <si>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</si>
  <si>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</si>
  <si>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</si>
  <si>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</si>
  <si>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</si>
  <si>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</si>
  <si>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</si>
  <si>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</si>
  <si>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</si>
  <si>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</si>
  <si>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</si>
  <si>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</si>
  <si>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</si>
  <si>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</si>
  <si>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</si>
  <si>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</si>
  <si>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</si>
  <si>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</si>
  <si>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</si>
  <si>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</si>
  <si>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</si>
  <si>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</si>
  <si>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</si>
  <si>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</si>
  <si>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</si>
  <si>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</si>
  <si>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</si>
  <si>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</si>
  <si>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</si>
  <si>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</si>
  <si>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</si>
  <si>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</si>
  <si>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</si>
  <si>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</si>
  <si>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</si>
  <si>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</si>
  <si>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</si>
  <si>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</si>
  <si>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</si>
  <si>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</si>
  <si>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</si>
  <si>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</si>
  <si>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</si>
  <si>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</si>
  <si>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</si>
  <si>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</si>
  <si>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</si>
  <si>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</si>
  <si>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</si>
  <si>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</si>
  <si>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</si>
  <si>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</si>
  <si>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</si>
  <si>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</si>
  <si>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</si>
  <si>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</si>
  <si>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</si>
  <si>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</si>
  <si>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</si>
  <si>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</si>
  <si>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</si>
  <si>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</si>
  <si>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</si>
  <si>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</si>
  <si>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</si>
  <si>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</si>
  <si>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</si>
  <si>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</si>
  <si>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</si>
  <si>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</si>
  <si>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</si>
  <si>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</si>
  <si>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</si>
  <si>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</si>
  <si>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</si>
  <si>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</si>
  <si>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</si>
  <si>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</si>
  <si>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</si>
  <si>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</si>
  <si>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</si>
  <si>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</si>
  <si>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</si>
  <si>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</si>
  <si>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</si>
  <si>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</si>
  <si>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</si>
  <si>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</si>
  <si>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</si>
  <si>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</si>
  <si>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</si>
  <si>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</si>
  <si>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</si>
  <si>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</si>
  <si>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</si>
  <si>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</si>
  <si>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</si>
  <si>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</si>
  <si>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</si>
  <si>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</si>
  <si>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</si>
  <si>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</si>
  <si>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</si>
  <si>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</si>
  <si>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</si>
  <si>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</si>
  <si>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</si>
  <si>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</si>
  <si>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</si>
  <si>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</si>
  <si>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</si>
  <si>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</si>
  <si>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</si>
  <si>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</si>
  <si>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</si>
  <si>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</si>
  <si>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</si>
  <si>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</si>
  <si>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</si>
  <si>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</si>
  <si>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</si>
  <si>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</si>
  <si>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</si>
  <si>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</si>
  <si>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</si>
  <si>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</si>
  <si>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</si>
  <si>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</si>
  <si>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</si>
  <si>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</si>
  <si>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</si>
  <si>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</si>
  <si>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</si>
  <si>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</si>
  <si>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</si>
  <si>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</si>
  <si>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</si>
  <si>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</si>
  <si>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</si>
  <si>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</si>
  <si>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</si>
  <si>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</si>
  <si>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</si>
  <si>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</si>
  <si>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</si>
  <si>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</si>
  <si>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</si>
  <si>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</si>
  <si>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</si>
  <si>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</si>
  <si>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</si>
  <si>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</si>
  <si>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</si>
  <si>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</si>
  <si>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</si>
  <si>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</si>
  <si>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</si>
  <si>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</si>
  <si>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</si>
  <si>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</si>
  <si>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</si>
  <si>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</si>
  <si>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</si>
  <si>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</si>
  <si>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</si>
  <si>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</si>
  <si>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</si>
  <si>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</si>
  <si>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</si>
  <si>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</si>
  <si>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</si>
  <si>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</si>
  <si>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</si>
  <si>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</si>
  <si>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</si>
  <si>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</si>
  <si>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</si>
  <si>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</si>
  <si>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</si>
  <si>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</si>
  <si>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</si>
  <si>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</si>
  <si>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</si>
  <si>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</si>
  <si>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</si>
  <si>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</si>
  <si>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</si>
  <si>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</si>
  <si>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</si>
  <si>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</si>
  <si>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</si>
  <si>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</si>
  <si>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</si>
  <si>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</si>
  <si>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</si>
  <si>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</si>
  <si>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</si>
  <si>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</si>
  <si>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</si>
  <si>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</si>
  <si>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</si>
  <si>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</si>
  <si>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</si>
  <si>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</si>
  <si>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</si>
  <si>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</si>
  <si>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</si>
  <si>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</si>
  <si>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</si>
  <si>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</si>
  <si>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</si>
  <si>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</si>
  <si>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</si>
  <si>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</si>
  <si>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</si>
  <si>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</si>
  <si>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</si>
  <si>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</si>
  <si>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</si>
  <si>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</si>
  <si>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</si>
  <si>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</si>
  <si>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</si>
  <si>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</si>
  <si>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</si>
  <si>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</si>
  <si>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</si>
  <si>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</si>
  <si>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</si>
  <si>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</si>
  <si>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</si>
  <si>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</si>
  <si>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</si>
  <si>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</si>
  <si>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</si>
  <si>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</si>
  <si>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</si>
  <si>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</si>
  <si>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</si>
  <si>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</si>
  <si>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</si>
  <si>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</si>
  <si>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</si>
  <si>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</si>
  <si>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</si>
  <si>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</si>
  <si>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</si>
  <si>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</si>
  <si>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</si>
  <si>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</si>
  <si>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</si>
  <si>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</si>
  <si>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</si>
  <si>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</si>
  <si>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</si>
  <si>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</si>
  <si>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</si>
  <si>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</si>
  <si>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</si>
  <si>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</si>
  <si>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</si>
  <si>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</si>
  <si>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</si>
  <si>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</si>
  <si>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</si>
  <si>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</si>
  <si>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</si>
  <si>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</si>
  <si>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</si>
  <si>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</si>
  <si>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</si>
  <si>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</si>
  <si>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</si>
  <si>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</si>
  <si>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</si>
  <si>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</si>
  <si>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</si>
  <si>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</si>
  <si>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</si>
  <si>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</si>
  <si>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</si>
  <si>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</si>
  <si>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</si>
  <si>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</si>
  <si>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</si>
  <si>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</si>
  <si>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</si>
  <si>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</si>
  <si>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</si>
  <si>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</si>
  <si>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</si>
  <si>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</si>
  <si>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</si>
  <si>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</si>
  <si>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</si>
  <si>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</si>
  <si>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</si>
  <si>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</si>
  <si>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</si>
  <si>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</si>
  <si>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</si>
  <si>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</si>
  <si>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</si>
  <si>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</si>
  <si>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</si>
  <si>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</si>
  <si>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</si>
  <si>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</si>
  <si>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</si>
  <si>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</si>
  <si>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</si>
  <si>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</si>
  <si>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</si>
  <si>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</si>
  <si>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</si>
  <si>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</si>
  <si>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</si>
  <si>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</si>
  <si>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</si>
  <si>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</si>
  <si>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</si>
  <si>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</si>
  <si>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</si>
  <si>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</si>
  <si>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</si>
  <si>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</si>
  <si>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</si>
  <si>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</si>
  <si>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</si>
  <si>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</si>
  <si>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</si>
  <si>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</si>
  <si>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</si>
  <si>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</si>
  <si>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</si>
  <si>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</si>
  <si>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</si>
  <si>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</si>
  <si>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</si>
  <si>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</si>
  <si>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</si>
  <si>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</si>
  <si>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</si>
  <si>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</si>
  <si>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</si>
  <si>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</si>
  <si>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</si>
  <si>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</si>
  <si>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</si>
  <si>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</si>
  <si>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</si>
  <si>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</si>
  <si>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</si>
  <si>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</si>
  <si>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</si>
  <si>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</si>
  <si>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</si>
  <si>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</si>
  <si>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</si>
  <si>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</si>
  <si>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</si>
  <si>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</si>
  <si>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</si>
  <si>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</si>
  <si>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</si>
  <si>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</si>
  <si>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</si>
  <si>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</si>
  <si>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</si>
  <si>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</si>
  <si>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</si>
  <si>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</si>
  <si>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</si>
  <si>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</si>
  <si>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</si>
  <si>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</si>
  <si>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</si>
  <si>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</si>
  <si>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</si>
  <si>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</si>
  <si>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</si>
  <si>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</si>
  <si>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</si>
  <si>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</si>
  <si>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</si>
  <si>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</si>
  <si>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</si>
  <si>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</si>
  <si>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</si>
  <si>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</si>
  <si>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</si>
  <si>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</si>
  <si>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</si>
  <si>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</si>
  <si>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</si>
  <si>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</si>
  <si>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</si>
  <si>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</si>
  <si>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</si>
  <si>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</si>
  <si>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</si>
  <si>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</si>
  <si>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</si>
  <si>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</si>
  <si>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</si>
  <si>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</si>
  <si>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</si>
  <si>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</si>
  <si>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</si>
  <si>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</si>
  <si>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</si>
  <si>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</si>
  <si>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</si>
  <si>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</si>
  <si>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</si>
  <si>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</si>
  <si>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</si>
  <si>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</si>
  <si>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</si>
  <si>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</si>
  <si>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</si>
  <si>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</si>
  <si>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</si>
  <si>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</si>
  <si>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</si>
  <si>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</si>
  <si>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</si>
  <si>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</si>
  <si>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</si>
  <si>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</si>
  <si>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</si>
  <si>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</si>
  <si>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</si>
  <si>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</si>
  <si>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</si>
  <si>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</si>
  <si>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</si>
  <si>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</si>
  <si>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</si>
  <si>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</si>
  <si>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</si>
  <si>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</si>
  <si>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</si>
  <si>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</si>
  <si>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</si>
  <si>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</si>
  <si>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</si>
  <si>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</si>
  <si>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</si>
  <si>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</si>
  <si>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</si>
  <si>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</si>
  <si>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</si>
  <si>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</si>
  <si>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</si>
  <si>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</si>
  <si>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</si>
  <si>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</si>
  <si>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</si>
  <si>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</si>
  <si>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</si>
  <si>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</si>
  <si>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</si>
  <si>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</si>
  <si>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</si>
  <si>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</si>
  <si>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</si>
  <si>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</si>
  <si>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</si>
  <si>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</si>
  <si>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</si>
  <si>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</si>
  <si>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</si>
  <si>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</si>
  <si>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</si>
  <si>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</si>
  <si>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</si>
  <si>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</si>
  <si>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</si>
  <si>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</si>
  <si>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</si>
  <si>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</si>
  <si>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</si>
  <si>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</si>
  <si>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</si>
  <si>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</si>
  <si>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</si>
  <si>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</si>
  <si>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</si>
  <si>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</si>
  <si>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</si>
  <si>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</si>
  <si>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</si>
  <si>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</si>
  <si>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</si>
  <si>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</si>
  <si>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</si>
  <si>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</si>
  <si>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</si>
  <si>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</si>
  <si>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</si>
  <si>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</si>
  <si>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</si>
  <si>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</si>
  <si>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</si>
  <si>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</si>
  <si>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</si>
  <si>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</si>
  <si>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</si>
  <si>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</si>
  <si>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</si>
  <si>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</si>
  <si>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</si>
  <si>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</si>
  <si>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</si>
  <si>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</si>
  <si>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</si>
  <si>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</si>
  <si>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</si>
  <si>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</si>
  <si>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</si>
  <si>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</si>
  <si>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</si>
  <si>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</si>
  <si>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</si>
  <si>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</si>
  <si>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</si>
  <si>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</si>
  <si>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</si>
  <si>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</si>
  <si>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</si>
  <si>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</si>
  <si>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</si>
  <si>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</si>
  <si>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</si>
  <si>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</si>
  <si>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</si>
  <si>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</si>
  <si>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</si>
  <si>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</si>
  <si>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</si>
  <si>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</si>
  <si>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</si>
  <si>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</si>
  <si>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</si>
  <si>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</si>
  <si>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</si>
  <si>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</si>
  <si>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</si>
  <si>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</si>
  <si>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</si>
  <si>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</si>
  <si>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</si>
  <si>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</si>
  <si>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</si>
  <si>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</si>
  <si>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</si>
  <si>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</si>
  <si>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</si>
  <si>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</si>
  <si>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</si>
  <si>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</si>
  <si>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</si>
  <si>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</si>
  <si>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</si>
  <si>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</si>
  <si>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</si>
  <si>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</si>
  <si>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</si>
  <si>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</si>
  <si>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</si>
  <si>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</si>
  <si>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</si>
  <si>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</si>
  <si>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</si>
  <si>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</si>
  <si>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</si>
  <si>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</si>
  <si>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</si>
  <si>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</si>
  <si>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</si>
  <si>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</si>
  <si>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</si>
  <si>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</si>
  <si>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</si>
  <si>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</si>
  <si>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</si>
  <si>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</si>
  <si>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</si>
  <si>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</si>
  <si>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</si>
  <si>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</si>
  <si>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</si>
  <si>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</si>
  <si>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</si>
  <si>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</si>
  <si>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</si>
  <si>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</si>
  <si>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</si>
  <si>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</si>
  <si>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</si>
  <si>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</si>
  <si>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</si>
  <si>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</si>
  <si>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</si>
  <si>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</si>
  <si>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</si>
  <si>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</si>
  <si>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</si>
  <si>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</si>
  <si>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</si>
  <si>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</si>
  <si>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</si>
  <si>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</si>
  <si>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</si>
  <si>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</si>
  <si>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</si>
  <si>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</si>
  <si>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</si>
  <si>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</si>
  <si>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</si>
  <si>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</si>
  <si>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</si>
  <si>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</si>
  <si>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</si>
  <si>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</si>
  <si>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</si>
  <si>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</si>
  <si>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</si>
  <si>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</si>
  <si>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</si>
  <si>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</si>
  <si>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</si>
  <si>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</si>
  <si>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</si>
  <si>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</si>
  <si>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</si>
  <si>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</si>
  <si>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</si>
  <si>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</si>
  <si>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</si>
  <si>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</si>
  <si>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</si>
  <si>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</si>
  <si>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</si>
  <si>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</si>
  <si>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</si>
  <si>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</si>
  <si>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</si>
  <si>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</si>
  <si>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</si>
  <si>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</si>
  <si>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</si>
  <si>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</si>
  <si>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</si>
  <si>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</si>
  <si>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</si>
  <si>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</si>
  <si>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</si>
  <si>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</si>
  <si>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</si>
  <si>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</si>
  <si>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</si>
  <si>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</si>
  <si>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</si>
  <si>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</si>
  <si>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</si>
  <si>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</si>
  <si>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</si>
  <si>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</si>
  <si>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</si>
  <si>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</si>
  <si>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</si>
  <si>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</si>
  <si>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</si>
  <si>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</si>
  <si>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</si>
  <si>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</si>
  <si>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</si>
  <si>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</si>
  <si>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</si>
  <si>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</si>
  <si>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</si>
  <si>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</si>
  <si>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</si>
  <si>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</si>
  <si>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</si>
  <si>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</si>
  <si>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</si>
  <si>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</si>
  <si>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</si>
  <si>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</si>
  <si>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</si>
  <si>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</si>
  <si>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</si>
  <si>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</si>
  <si>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</si>
  <si>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</si>
  <si>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</si>
  <si>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</si>
  <si>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</si>
  <si>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</si>
  <si>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</si>
  <si>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</si>
  <si>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</si>
  <si>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</si>
  <si>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</si>
  <si>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</si>
  <si>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</si>
  <si>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</si>
  <si>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</si>
  <si>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</si>
  <si>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</si>
  <si>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</si>
  <si>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</si>
  <si>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</si>
  <si>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</si>
  <si>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</si>
  <si>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</si>
  <si>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</si>
  <si>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</si>
  <si>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</si>
  <si>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</si>
  <si>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</si>
  <si>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</si>
  <si>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</si>
  <si>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</si>
  <si>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</si>
  <si>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</si>
  <si>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</si>
  <si>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</si>
  <si>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</si>
  <si>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</si>
  <si>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</si>
  <si>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</si>
  <si>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</si>
  <si>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</si>
  <si>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</si>
  <si>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</si>
  <si>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</si>
  <si>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</si>
  <si>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</si>
  <si>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</si>
  <si>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</si>
  <si>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</si>
  <si>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</si>
  <si>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</si>
  <si>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</si>
  <si>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</si>
  <si>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</si>
  <si>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</si>
  <si>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</si>
  <si>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</si>
  <si>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</si>
  <si>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</si>
  <si>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</si>
  <si>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</si>
  <si>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</si>
  <si>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</si>
  <si>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</si>
  <si>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</si>
  <si>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</si>
  <si>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</si>
  <si>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</si>
  <si>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</si>
  <si>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</si>
  <si>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</si>
  <si>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</si>
  <si>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</si>
  <si>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</si>
  <si>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</si>
  <si>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</si>
  <si>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</si>
  <si>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</si>
  <si>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</si>
  <si>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</si>
  <si>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</si>
  <si>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</si>
  <si>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</si>
  <si>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</si>
  <si>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</si>
  <si>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</si>
  <si>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</si>
  <si>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</si>
  <si>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</si>
  <si>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</si>
  <si>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</si>
  <si>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</si>
  <si>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</si>
  <si>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</si>
  <si>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</si>
  <si>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</si>
  <si>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</si>
  <si>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</si>
  <si>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</si>
  <si>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</si>
  <si>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</si>
  <si>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</si>
  <si>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</si>
  <si>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</si>
  <si>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</si>
  <si>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</si>
  <si>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</si>
  <si>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</si>
  <si>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</si>
  <si>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</si>
  <si>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</si>
  <si>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</si>
  <si>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</si>
  <si>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</si>
  <si>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</si>
  <si>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</si>
  <si>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</si>
  <si>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</si>
  <si>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</si>
  <si>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</si>
  <si>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</si>
  <si>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</si>
  <si>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</si>
  <si>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</si>
  <si>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</si>
  <si>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</si>
  <si>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</si>
  <si>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</si>
  <si>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</si>
  <si>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</si>
  <si>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</si>
  <si>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</si>
  <si>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</si>
  <si>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</si>
  <si>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</si>
  <si>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</si>
  <si>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</si>
  <si>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</si>
  <si>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</si>
  <si>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</si>
  <si>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</si>
  <si>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</si>
  <si>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</si>
  <si>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</si>
  <si>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</si>
  <si>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</si>
  <si>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</si>
  <si>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</si>
  <si>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</si>
  <si>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</si>
  <si>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</si>
  <si>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</si>
  <si>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</si>
  <si>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</si>
  <si>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</si>
  <si>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</si>
  <si>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</si>
  <si>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</si>
  <si>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</si>
  <si>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</si>
  <si>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</si>
  <si>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</si>
  <si>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</si>
  <si>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</si>
  <si>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</si>
  <si>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</si>
  <si>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</si>
  <si>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</si>
  <si>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</si>
  <si>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</si>
  <si>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</si>
  <si>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</si>
  <si>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</si>
  <si>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</si>
  <si>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</si>
  <si>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</si>
  <si>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</si>
  <si>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</si>
  <si>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</si>
  <si>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</si>
  <si>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</si>
  <si>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</si>
  <si>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</si>
  <si>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</si>
  <si>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</si>
  <si>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</si>
  <si>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</si>
  <si>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</si>
  <si>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</si>
  <si>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</si>
  <si>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</si>
  <si>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</si>
  <si>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</si>
  <si>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</si>
  <si>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</si>
  <si>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</si>
  <si>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</si>
  <si>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</si>
  <si>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</si>
  <si>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</si>
  <si>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</si>
  <si>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</si>
  <si>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</si>
  <si>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</si>
  <si>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</si>
  <si>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</si>
  <si>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</si>
  <si>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</si>
  <si>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</si>
  <si>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</si>
  <si>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</si>
  <si>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</si>
  <si>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</si>
  <si>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</si>
  <si>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</si>
  <si>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</si>
  <si>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</si>
  <si>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</si>
  <si>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</si>
  <si>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</si>
  <si>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</si>
  <si>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</si>
  <si>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</si>
  <si>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</si>
  <si>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</si>
  <si>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</si>
  <si>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</si>
  <si>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</si>
  <si>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</si>
  <si>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</si>
  <si>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</si>
  <si>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</si>
  <si>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</si>
  <si>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</si>
  <si>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</si>
  <si>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</si>
  <si>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</si>
  <si>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</si>
  <si>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</si>
  <si>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</si>
  <si>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</si>
  <si>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</si>
  <si>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</si>
  <si>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</si>
  <si>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</si>
  <si>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</si>
  <si>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</si>
  <si>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</si>
  <si>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</si>
  <si>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</si>
  <si>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</si>
  <si>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</si>
  <si>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</si>
  <si>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</si>
  <si>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</si>
  <si>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</si>
  <si>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</si>
  <si>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</si>
  <si>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</si>
  <si>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</si>
  <si>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</si>
  <si>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</si>
  <si>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</si>
  <si>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</si>
  <si>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</si>
  <si>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</si>
  <si>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</si>
  <si>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</si>
  <si>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</si>
  <si>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</si>
  <si>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</si>
  <si>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</si>
  <si>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</si>
  <si>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</si>
  <si>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</si>
  <si>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</si>
  <si>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</si>
  <si>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</si>
  <si>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</si>
  <si>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</si>
  <si>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</si>
  <si>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</si>
  <si>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</si>
  <si>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</si>
  <si>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</si>
  <si>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</si>
  <si>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</si>
  <si>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</si>
  <si>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</si>
  <si>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</si>
  <si>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</si>
  <si>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</si>
  <si>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</si>
  <si>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</si>
  <si>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</si>
  <si>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</si>
  <si>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</si>
  <si>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</si>
  <si>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</si>
  <si>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</si>
  <si>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</si>
  <si>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</si>
  <si>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</si>
  <si>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</si>
  <si>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</si>
  <si>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</si>
  <si>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</si>
  <si>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</si>
  <si>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</si>
  <si>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</si>
  <si>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</si>
  <si>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</si>
  <si>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</si>
  <si>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</si>
  <si>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</si>
  <si>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</si>
  <si>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</si>
  <si>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</si>
  <si>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</si>
  <si>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</si>
  <si>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</si>
  <si>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</si>
  <si>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</si>
  <si>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</si>
  <si>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</si>
  <si>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</si>
  <si>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</si>
  <si>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</si>
  <si>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</si>
  <si>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</si>
  <si>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</si>
  <si>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</si>
  <si>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</si>
  <si>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</si>
  <si>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</si>
  <si>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</si>
  <si>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</si>
  <si>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</si>
  <si>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</si>
  <si>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</si>
  <si>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</si>
  <si>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</si>
  <si>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</si>
  <si>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</si>
  <si>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</si>
  <si>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</si>
  <si>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</si>
  <si>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</si>
  <si>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</si>
  <si>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</si>
  <si>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</si>
  <si>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</si>
  <si>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</si>
  <si>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</si>
  <si>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</si>
  <si>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</si>
  <si>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</si>
  <si>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</si>
  <si>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</si>
  <si>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</si>
  <si>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</si>
  <si>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</si>
  <si>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</si>
  <si>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</si>
  <si>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</si>
  <si>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</si>
  <si>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</si>
  <si>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</si>
  <si>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</si>
  <si>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</si>
  <si>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</si>
  <si>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</si>
  <si>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</si>
  <si>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</si>
  <si>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</si>
  <si>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</si>
  <si>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</si>
  <si>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</si>
  <si>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</si>
  <si>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</si>
  <si>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</si>
  <si>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</si>
  <si>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</si>
  <si>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</si>
  <si>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</si>
  <si>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</si>
  <si>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</si>
  <si>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</si>
  <si>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</si>
  <si>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</si>
  <si>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</si>
  <si>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</si>
  <si>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</si>
  <si>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</si>
  <si>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</si>
  <si>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</si>
  <si>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</si>
  <si>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</si>
  <si>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</si>
  <si>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</si>
  <si>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</si>
  <si>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</si>
  <si>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</si>
  <si>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</si>
  <si>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</si>
  <si>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</si>
  <si>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</si>
  <si>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</si>
  <si>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</si>
  <si>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</si>
  <si>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</si>
  <si>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</si>
  <si>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</si>
  <si>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</si>
  <si>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</si>
  <si>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</si>
  <si>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</si>
  <si>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</si>
  <si>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</si>
  <si>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</si>
  <si>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</si>
  <si>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</si>
  <si>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</si>
  <si>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</si>
  <si>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</si>
  <si>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</si>
  <si>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</si>
  <si>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</si>
  <si>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</si>
  <si>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</si>
  <si>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</si>
  <si>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</si>
  <si>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</si>
  <si>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</si>
  <si>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</si>
  <si>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</si>
  <si>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</si>
  <si>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</si>
  <si>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</si>
  <si>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</si>
  <si>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</si>
  <si>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</si>
  <si>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</si>
  <si>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</si>
  <si>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</si>
  <si>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</si>
  <si>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</si>
  <si>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</si>
  <si>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</si>
  <si>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</si>
  <si>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</si>
  <si>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</si>
  <si>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</si>
  <si>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</si>
  <si>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</si>
  <si>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</si>
  <si>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</si>
  <si>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</si>
  <si>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</si>
  <si>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</si>
  <si>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</si>
  <si>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</si>
  <si>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</si>
  <si>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</si>
  <si>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</si>
  <si>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</si>
  <si>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</si>
  <si>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</si>
  <si>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</si>
  <si>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</si>
  <si>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</si>
  <si>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</si>
  <si>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</si>
  <si>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</si>
  <si>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</si>
  <si>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</si>
  <si>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</si>
  <si>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</si>
  <si>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</si>
  <si>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</si>
  <si>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</si>
  <si>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</si>
  <si>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</si>
  <si>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</si>
  <si>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</si>
  <si>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</si>
  <si>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</si>
  <si>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</si>
  <si>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</si>
  <si>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</si>
  <si>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</si>
  <si>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</si>
  <si>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</si>
  <si>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</si>
  <si>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</si>
  <si>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</si>
  <si>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</si>
  <si>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</si>
  <si>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</si>
  <si>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</si>
  <si>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</si>
  <si>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</si>
  <si>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</si>
  <si>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</si>
  <si>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</si>
  <si>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</si>
  <si>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</si>
  <si>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</si>
  <si>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</si>
  <si>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</si>
  <si>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</si>
  <si>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</si>
  <si>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</si>
  <si>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</si>
  <si>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</si>
  <si>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</si>
  <si>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</si>
  <si>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</si>
  <si>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</si>
  <si>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</si>
  <si>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</si>
  <si>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</si>
  <si>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</si>
  <si>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</si>
  <si>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</si>
  <si>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</si>
  <si>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</si>
  <si>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</si>
  <si>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</si>
  <si>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</si>
  <si>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</si>
  <si>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</si>
  <si>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</si>
  <si>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</si>
  <si>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</si>
  <si>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</si>
  <si>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</si>
  <si>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</si>
  <si>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</si>
  <si>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</si>
  <si>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</si>
  <si>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</si>
  <si>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</si>
  <si>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</si>
  <si>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</si>
  <si>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</si>
  <si>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</si>
  <si>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</si>
  <si>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</si>
  <si>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</si>
  <si>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</si>
  <si>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</si>
  <si>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</si>
  <si>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</si>
  <si>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</si>
  <si>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</si>
  <si>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</si>
  <si>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</si>
  <si>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</si>
  <si>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</si>
  <si>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</si>
  <si>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</si>
  <si>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</si>
  <si>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</si>
  <si>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</si>
  <si>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</si>
  <si>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</si>
  <si>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</si>
  <si>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</si>
  <si>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</si>
  <si>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</si>
  <si>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</si>
  <si>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</si>
  <si>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</si>
  <si>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</si>
  <si>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</si>
  <si>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</si>
  <si>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</si>
  <si>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</si>
  <si>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</si>
  <si>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</si>
  <si>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</si>
  <si>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</si>
  <si>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</si>
  <si>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</si>
  <si>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</si>
  <si>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</si>
  <si>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</si>
  <si>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</si>
  <si>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</si>
  <si>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</si>
  <si>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</si>
  <si>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</si>
  <si>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</si>
  <si>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</si>
  <si>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</si>
  <si>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</si>
  <si>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</si>
  <si>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</si>
  <si>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</si>
  <si>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</si>
  <si>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</si>
  <si>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</si>
  <si>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</si>
  <si>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</si>
  <si>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</si>
  <si>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</si>
  <si>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</si>
  <si>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</si>
  <si>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</si>
  <si>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</si>
  <si>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</si>
  <si>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</si>
  <si>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</si>
  <si>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</si>
  <si>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</si>
  <si>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</si>
  <si>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</si>
  <si>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</si>
  <si>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</si>
  <si>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</si>
  <si>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</si>
  <si>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</si>
  <si>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</si>
  <si>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</si>
  <si>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</si>
  <si>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</si>
  <si>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</si>
  <si>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</si>
  <si>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</si>
  <si>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</si>
  <si>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</si>
  <si>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</si>
  <si>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</si>
  <si>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</si>
  <si>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</si>
  <si>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</si>
  <si>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</si>
  <si>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</si>
  <si>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</si>
  <si>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</si>
  <si>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</si>
  <si>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</si>
  <si>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</si>
  <si>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</si>
  <si>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</si>
  <si>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</si>
  <si>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</si>
  <si>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</si>
  <si>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</si>
  <si>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</si>
  <si>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</si>
  <si>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</si>
  <si>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</si>
  <si>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</si>
  <si>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</si>
  <si>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</si>
  <si>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</si>
  <si>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</si>
  <si>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</si>
  <si>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</si>
  <si>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</si>
  <si>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</si>
  <si>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</si>
  <si>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</si>
  <si>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</si>
  <si>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</si>
  <si>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</si>
  <si>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</si>
  <si>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</si>
  <si>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</si>
  <si>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</si>
  <si>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</si>
  <si>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</si>
  <si>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</si>
  <si>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</si>
  <si>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</si>
  <si>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</si>
  <si>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</si>
  <si>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</si>
  <si>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</si>
  <si>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</si>
  <si>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</si>
  <si>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</si>
  <si>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</si>
  <si>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</si>
  <si>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</si>
  <si>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</si>
  <si>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</si>
  <si>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</si>
  <si>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</si>
  <si>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</si>
  <si>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</si>
  <si>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</si>
  <si>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</si>
  <si>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</si>
  <si>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</si>
  <si>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</si>
  <si>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</si>
  <si>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</si>
  <si>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</si>
  <si>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</si>
  <si>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</si>
  <si>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</si>
  <si>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</si>
  <si>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</si>
  <si>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</si>
  <si>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</si>
  <si>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</si>
  <si>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</si>
  <si>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</si>
  <si>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</si>
  <si>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</si>
  <si>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</si>
  <si>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</si>
  <si>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</si>
  <si>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</si>
  <si>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</si>
  <si>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</si>
  <si>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</si>
  <si>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</si>
  <si>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</si>
  <si>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</si>
  <si>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</si>
  <si>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</si>
  <si>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</si>
  <si>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</si>
  <si>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</si>
  <si>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</si>
  <si>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</si>
  <si>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</si>
  <si>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</si>
  <si>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</si>
  <si>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</si>
  <si>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</si>
  <si>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</si>
  <si>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</si>
  <si>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</si>
  <si>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</si>
  <si>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</si>
  <si>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</si>
  <si>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</si>
  <si>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17.4/4.6</t>
  </si>
  <si>
    <t>TerraCalor-C-15-I-H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</si>
</sst>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9"/>
      </font>
    </dxf>
    <dxf>
      <font>
        <condense val="0"/>
        <extend val="0"/>
        <color indexed="8"/>
      </font>
      <fill>
        <patternFill>
          <bgColor indexed="34"/>
        </patternFill>
      </fill>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17.399999999999999</c:v>
                </c:pt>
                <c:pt idx="6">
                  <c:v>17.399999999999999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1.2230769230769232</c:v>
                </c:pt>
                <c:pt idx="34">
                  <c:v>2.4461538461538463</c:v>
                </c:pt>
                <c:pt idx="35">
                  <c:v>3.6692307692307695</c:v>
                </c:pt>
                <c:pt idx="36">
                  <c:v>4.8923076923076927</c:v>
                </c:pt>
                <c:pt idx="37">
                  <c:v>6.1153846153846159</c:v>
                </c:pt>
                <c:pt idx="38">
                  <c:v>7.338461538461539</c:v>
                </c:pt>
                <c:pt idx="39">
                  <c:v>8.5615384615384613</c:v>
                </c:pt>
                <c:pt idx="40">
                  <c:v>9.7846153846153854</c:v>
                </c:pt>
                <c:pt idx="41">
                  <c:v>11.007692307692308</c:v>
                </c:pt>
                <c:pt idx="42">
                  <c:v>12.230769230769232</c:v>
                </c:pt>
                <c:pt idx="43">
                  <c:v>13.453846153846152</c:v>
                </c:pt>
                <c:pt idx="44">
                  <c:v>14.676923076923078</c:v>
                </c:pt>
                <c:pt idx="45">
                  <c:v>15.9</c:v>
                </c:pt>
                <c:pt idx="46">
                  <c:v>15.9</c:v>
                </c:pt>
                <c:pt idx="47">
                  <c:v>15.9</c:v>
                </c:pt>
                <c:pt idx="48">
                  <c:v>15.9</c:v>
                </c:pt>
                <c:pt idx="49">
                  <c:v>15.9</c:v>
                </c:pt>
                <c:pt idx="50">
                  <c:v>15.9</c:v>
                </c:pt>
                <c:pt idx="51">
                  <c:v>15.9</c:v>
                </c:pt>
                <c:pt idx="52">
                  <c:v>15.9</c:v>
                </c:pt>
                <c:pt idx="53">
                  <c:v>15.9</c:v>
                </c:pt>
                <c:pt idx="54">
                  <c:v>15.9</c:v>
                </c:pt>
                <c:pt idx="55">
                  <c:v>15.9</c:v>
                </c:pt>
                <c:pt idx="56">
                  <c:v>15.9</c:v>
                </c:pt>
                <c:pt idx="57">
                  <c:v>15.9</c:v>
                </c:pt>
                <c:pt idx="58">
                  <c:v>15.9</c:v>
                </c:pt>
                <c:pt idx="59">
                  <c:v>15.9</c:v>
                </c:pt>
                <c:pt idx="60">
                  <c:v>15.9</c:v>
                </c:pt>
                <c:pt idx="61">
                  <c:v>15.9</c:v>
                </c:pt>
                <c:pt idx="62">
                  <c:v>15.9</c:v>
                </c:pt>
                <c:pt idx="63">
                  <c:v>15.9</c:v>
                </c:pt>
                <c:pt idx="64">
                  <c:v>15.9</c:v>
                </c:pt>
                <c:pt idx="65">
                  <c:v>15.9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16.2</c:v>
                </c:pt>
                <c:pt idx="6">
                  <c:v>16.2</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2.9</c:v>
                </c:pt>
                <c:pt idx="6">
                  <c:v>2.9</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8.3.34 / 14.01.2025                gültig bis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TerraCalor-C-15-I-H</v>
      </c>
      <c r="C3" s="1231"/>
      <c r="D3" s="1231"/>
      <c r="E3" s="1231"/>
      <c r="F3" s="1231"/>
      <c r="G3" s="1231"/>
      <c r="H3" s="1232"/>
      <c r="K3" s="6" t="s">
        <v>3474</v>
      </c>
      <c r="L3" s="7">
        <f>IF(JAZcalc,JAZcalc!O3,IF(H7=0,1,MATCH(H7,K5:K17,0)))</f>
        <v>1</v>
      </c>
      <c r="M3" s="1239">
        <f>H7</f>
        <v>0</v>
      </c>
      <c r="N3" s="1240"/>
      <c r="O3" s="121" t="s">
        <v>3490</v>
      </c>
      <c r="P3" s="65" t="s">
        <v>3361</v>
      </c>
      <c r="Q3" s="6" t="s">
        <v>710</v>
      </c>
      <c r="R3" s="452">
        <f>J20</f>
        <v>9</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41" t="s">
        <v>711</v>
      </c>
      <c r="U4" s="1242"/>
      <c r="V4" s="1243"/>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Erdsonden-Wärmepumpe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17.399999999999999</v>
      </c>
      <c r="Y17" s="58" t="str">
        <f>"Q 10/35:"</f>
        <v>Q 10/35:</v>
      </c>
      <c r="Z17" s="60">
        <f>IF(WPArt=4,W52,)</f>
        <v>0</v>
      </c>
      <c r="AA17" s="58" t="str">
        <f>"Q 0/35:"</f>
        <v>Q 0/35:</v>
      </c>
      <c r="AB17" s="60">
        <f>IF(OR(WPArt=3,WPArt=5),W52,)</f>
        <v>17.399999999999999</v>
      </c>
      <c r="AC17" s="58" t="str">
        <f>"Q 20/35:"</f>
        <v>Q 20/35:</v>
      </c>
      <c r="AD17" s="60">
        <f>X17</f>
        <v>17.399999999999999</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S/W </v>
      </c>
      <c r="H19" s="1229"/>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3.7826086956521738</v>
      </c>
      <c r="Y19" s="66" t="s">
        <v>2950</v>
      </c>
      <c r="Z19" s="67">
        <f>IF(Z18&gt;0,Z17/Z18,0)</f>
        <v>0</v>
      </c>
      <c r="AA19" s="66" t="s">
        <v>2949</v>
      </c>
      <c r="AB19" s="67">
        <f>IF(AB18&gt;0,AB17/AB18,0)</f>
        <v>3.7826086956521738</v>
      </c>
      <c r="AC19" s="66" t="s">
        <v>2548</v>
      </c>
      <c r="AD19" s="67">
        <f>IF(AD18&gt;0,AD17/AD18,0)</f>
        <v>3.7826086956521738</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Erdsonden-Wärmepumpe stufenlos</v>
      </c>
      <c r="G20" s="1216"/>
      <c r="H20" s="1217"/>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0</v>
      </c>
      <c r="Y20" s="66" t="s">
        <v>1398</v>
      </c>
      <c r="Z20" s="68">
        <f>IF(W49,MAX(W49-0.04*Z19*1000,0),Z19*1000*0.06)</f>
        <v>140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17.4kW / 4.6</v>
      </c>
      <c r="J26" s="5" t="str">
        <f ca="1">IF(OR(WPArt=2,WPArt=6),IF(WP_Daten!O5&gt;0,FIXED(WP_Daten!O5,1)&amp;"kW / "&amp;FIXED(WP_Daten!P5,1),""),IF(OR(WPArt=3,WPArt=5),FIXED(WP_Daten!W5,1)&amp;"kW / "&amp;FIXED(WP_Daten!X5,1),IF(WPArt=4,FIXED(WP_Daten!AA5,1)&amp;"kW / "&amp;FIXED(WP_Daten!AB5,1),FIXED(WP_Daten!AA5,1)&amp;"kW / "&amp;FIXED(WP_Daten!AB5,1))))</f>
        <v>17.4kW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17.399999999999999</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3651</v>
      </c>
      <c r="D29" s="116"/>
      <c r="E29" s="529">
        <f>IF(JAZcalc,JAZcalc!F32,WP!E29)</f>
        <v>0</v>
      </c>
      <c r="F29" s="116"/>
      <c r="G29" s="529">
        <f>IF(JAZcalc,JAZcalc!H32,WP!G29)</f>
        <v>0</v>
      </c>
      <c r="H29" s="530">
        <f>IF(JAZcalc,JAZcalc!I32,WP!H29)</f>
        <v>16.2</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4.7191558441558437</v>
      </c>
      <c r="AA29" s="109" t="s">
        <v>712</v>
      </c>
      <c r="AB29" s="110" t="e">
        <f>AB24*Etah</f>
        <v>#DIV/0!</v>
      </c>
      <c r="AC29" s="25" t="s">
        <v>712</v>
      </c>
      <c r="AD29" s="110">
        <f>AD24*Etah</f>
        <v>5.0095654345654337</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0</v>
      </c>
      <c r="F30" s="520"/>
      <c r="G30" s="531">
        <f>IF(JAZcalc,JAZcalc!H33,WP!G30)</f>
        <v>0</v>
      </c>
      <c r="H30" s="532">
        <f>IF(JAZcalc,JAZcalc!I33,WP!H30)</f>
        <v>2.9</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140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2.9</v>
      </c>
      <c r="Y31" s="58" t="str">
        <f>"COP 10/55:"</f>
        <v>COP 10/55:</v>
      </c>
      <c r="Z31" s="59">
        <f>W51</f>
        <v>2.9</v>
      </c>
      <c r="AA31" s="58" t="str">
        <f>"COP B0/W55:"</f>
        <v>COP B0/W55:</v>
      </c>
      <c r="AB31" s="59">
        <f>W51</f>
        <v>2.9</v>
      </c>
      <c r="AC31" s="58" t="str">
        <f>"COP 20/55:"</f>
        <v>COP 20/55:</v>
      </c>
      <c r="AD31" s="59">
        <f>X31</f>
        <v>2.9</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2.6497865853658533</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2.5761814024390244</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2.4907993902439021</v>
      </c>
      <c r="AA37" s="109" t="s">
        <v>713</v>
      </c>
      <c r="AB37" s="110" t="e">
        <f>IF(AB33=0,0,MAX(MIN(Etaw*AB33,Max_JAZww),0.5))</f>
        <v>#DIV/0!</v>
      </c>
      <c r="AC37" s="25" t="s">
        <v>713</v>
      </c>
      <c r="AD37" s="110">
        <f>IF(AD33=0,0,MAX(MIN(Etaw*AD33,Max_JAZww),0.5))</f>
        <v>2.4216105182926828</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1.717454268292683</v>
      </c>
      <c r="W39" s="66" t="str">
        <f>"COP "&amp;MIN(45,TVL)&amp;"/W"&amp;IF(M48,M48,55)&amp;":"</f>
        <v>COP 0/W60:</v>
      </c>
      <c r="X39" s="67">
        <f>X31*1/IF(X19&gt;0,(X20/1000/X19+1),1)*((IF(M48,M48,55)+273)*(55-0)/((55+273)*(IF(M48,M48,55)-MIN(45,TVL))))</f>
        <v>2.6988567073170731</v>
      </c>
      <c r="Y39" s="66" t="str">
        <f>"COP "&amp;MIN(45,TVL)&amp;"/W"&amp;IF(M48,M48,55)&amp;":"</f>
        <v>COP 0/W60:</v>
      </c>
      <c r="Z39" s="67">
        <f>Z31*1/IF(Z19&gt;0,(Z20/1000/Z19+1),1)*((IF(_Tww1&lt;&gt;0,_Tww1,55)+273)*(55-10)/((55+273)*(IF(_Tww1&lt;&gt;0,_Tww1,55)-IF(MIN(45,TVL)&lt;&gt;"",MIN(45,TVL),10))))</f>
        <v>2.2081554878048779</v>
      </c>
      <c r="AA39" s="66" t="str">
        <f>"COP "&amp;MIN(45,TVL)&amp;"/W"&amp;IF(M48,M48,55)&amp;":"</f>
        <v>COP 0/W60:</v>
      </c>
      <c r="AB39" s="67">
        <f>AB31*1/IF(AB19&gt;0,(AB20/1000/AB19+1),1)*((IF(M48,M48,55)+273)*(55-0)/((55+273)*(IF(M48,M48,55)-MIN(45,TVL))))</f>
        <v>2.6988567073170731</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140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4.5999999999999996</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2.9</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17.399999999999999</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16.2</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16.2</v>
      </c>
      <c r="BB60" s="480" t="e">
        <f ca="1">INDEX(WP_BIN!$T$47:$CG$47,1,$S60)</f>
        <v>#DIV/0!</v>
      </c>
      <c r="BC60" s="480">
        <f ca="1">INDEX(WP_BIN!$T$54:$CG$54,1,$S60)</f>
        <v>0</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16.2</v>
      </c>
      <c r="BB61" s="480" t="e">
        <f ca="1">INDEX(WP_BIN!$T$47:$CG$47,1,$S61)</f>
        <v>#DIV/0!</v>
      </c>
      <c r="BC61" s="480">
        <f ca="1">INDEX(WP_BIN!$T$54:$CG$54,1,$S61)</f>
        <v>0</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16.2</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16.2</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16.2</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16.2</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16.2</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16.2</v>
      </c>
      <c r="BB67" s="480" t="e">
        <f ca="1">INDEX(WP_BIN!$T$47:$CG$47,1,$S67)</f>
        <v>#DIV/0!</v>
      </c>
      <c r="BC67" s="480">
        <f ca="1">INDEX(WP_BIN!$T$54:$CG$54,1,$S67)</f>
        <v>0</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16.2</v>
      </c>
      <c r="BB68" s="480" t="e">
        <f ca="1">INDEX(WP_BIN!$T$47:$CG$47,1,$S68)</f>
        <v>#DIV/0!</v>
      </c>
      <c r="BC68" s="480">
        <f ca="1">INDEX(WP_BIN!$T$54:$CG$54,1,$S68)</f>
        <v>0</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16.2</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16.2</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16.2</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16.2</v>
      </c>
      <c r="BB72" s="480" t="e">
        <f ca="1">INDEX(WP_BIN!$T$47:$CG$47,1,$S72)</f>
        <v>#DIV/0!</v>
      </c>
      <c r="BC72" s="480">
        <f ca="1">INDEX(WP_BIN!$T$54:$CG$54,1,$S72)</f>
        <v>0</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16.2</v>
      </c>
      <c r="BB73" s="480" t="e">
        <f ca="1">INDEX(WP_BIN!$T$47:$CG$47,1,$S73)</f>
        <v>#DIV/0!</v>
      </c>
      <c r="BC73" s="480">
        <f ca="1">INDEX(WP_BIN!$T$54:$CG$54,1,$S73)</f>
        <v>0</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16.2</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16.2</v>
      </c>
      <c r="BB75" s="480" t="e">
        <f ca="1">INDEX(WP_BIN!$T$47:$CG$47,1,$S75)</f>
        <v>#DIV/0!</v>
      </c>
      <c r="BC75" s="480">
        <f ca="1">INDEX(WP_BIN!$T$54:$CG$54,1,$S75)</f>
        <v>0</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16.2</v>
      </c>
      <c r="BB76" s="480" t="e">
        <f ca="1">INDEX(WP_BIN!$T$47:$CG$47,1,$S76)</f>
        <v>#DIV/0!</v>
      </c>
      <c r="BC76" s="480">
        <f ca="1">INDEX(WP_BIN!$T$54:$CG$54,1,$S76)</f>
        <v>0</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16.2</v>
      </c>
      <c r="BB77" s="480">
        <f ca="1">INDEX(WP_BIN!$T$47:$CG$47,1,$S77)</f>
        <v>0</v>
      </c>
      <c r="BC77" s="480">
        <f ca="1">INDEX(WP_BIN!$T$54:$CG$54,1,$S77)</f>
        <v>0</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16.2</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16.2</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16.2</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16.2</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16.2</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16.2</v>
      </c>
      <c r="BB83" s="480" t="e">
        <f ca="1">INDEX(WP_BIN!$T$47:$CG$47,1,$S83)</f>
        <v>#DIV/0!</v>
      </c>
      <c r="BC83" s="480">
        <f ca="1">INDEX(WP_BIN!$T$54:$CG$54,1,$S83)</f>
        <v>0</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16.2</v>
      </c>
      <c r="BB84" s="480" t="e">
        <f ca="1">INDEX(WP_BIN!$T$47:$CG$47,1,$S84)</f>
        <v>#DIV/0!</v>
      </c>
      <c r="BC84" s="480">
        <f ca="1">INDEX(WP_BIN!$T$54:$CG$54,1,$S84)</f>
        <v>0</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16.2</v>
      </c>
      <c r="BB85" s="480" t="e">
        <f ca="1">INDEX(WP_BIN!$T$47:$CG$47,1,$S85)</f>
        <v>#DIV/0!</v>
      </c>
      <c r="BC85" s="480">
        <f ca="1">INDEX(WP_BIN!$T$54:$CG$54,1,$S85)</f>
        <v>0</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16.2</v>
      </c>
      <c r="BB86" s="480" t="e">
        <f ca="1">INDEX(WP_BIN!$T$47:$CG$47,1,$S86)</f>
        <v>#DIV/0!</v>
      </c>
      <c r="BC86" s="480">
        <f ca="1">INDEX(WP_BIN!$T$54:$CG$54,1,$S86)</f>
        <v>0</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16.2</v>
      </c>
      <c r="BB87" s="480" t="e">
        <f ca="1">INDEX(WP_BIN!$T$47:$CG$47,1,$S87)</f>
        <v>#DIV/0!</v>
      </c>
      <c r="BC87" s="480">
        <f ca="1">INDEX(WP_BIN!$T$54:$CG$54,1,$S87)</f>
        <v>0</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16.2</v>
      </c>
      <c r="BB88" s="480" t="e">
        <f ca="1">INDEX(WP_BIN!$T$47:$CG$47,1,$S88)</f>
        <v>#DIV/0!</v>
      </c>
      <c r="BC88" s="480">
        <f ca="1">INDEX(WP_BIN!$T$54:$CG$54,1,$S88)</f>
        <v>0</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16.2</v>
      </c>
      <c r="BB89" s="480" t="e">
        <f ca="1">INDEX(WP_BIN!$T$47:$CG$47,1,$S89)</f>
        <v>#DIV/0!</v>
      </c>
      <c r="BC89" s="480">
        <f ca="1">INDEX(WP_BIN!$T$54:$CG$54,1,$S89)</f>
        <v>0</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16.2</v>
      </c>
      <c r="BB90" s="480" t="e">
        <f ca="1">INDEX(WP_BIN!$T$47:$CG$47,1,$S90)</f>
        <v>#DIV/0!</v>
      </c>
      <c r="BC90" s="480">
        <f ca="1">INDEX(WP_BIN!$T$54:$CG$54,1,$S90)</f>
        <v>0</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16.2</v>
      </c>
      <c r="BB91" s="480" t="e">
        <f ca="1">INDEX(WP_BIN!$T$47:$CG$47,1,$S91)</f>
        <v>#DIV/0!</v>
      </c>
      <c r="BC91" s="480">
        <f ca="1">INDEX(WP_BIN!$T$54:$CG$54,1,$S91)</f>
        <v>0</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16.2</v>
      </c>
      <c r="BB92" s="480" t="e">
        <f ca="1">INDEX(WP_BIN!$T$47:$CG$47,1,$S92)</f>
        <v>#DIV/0!</v>
      </c>
      <c r="BC92" s="480">
        <f ca="1">INDEX(WP_BIN!$T$54:$CG$54,1,$S92)</f>
        <v>0</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16.2</v>
      </c>
      <c r="BB93" s="480" t="e">
        <f ca="1">INDEX(WP_BIN!$T$47:$CG$47,1,$S93)</f>
        <v>#DIV/0!</v>
      </c>
      <c r="BC93" s="480">
        <f ca="1">INDEX(WP_BIN!$T$54:$CG$54,1,$S93)</f>
        <v>0.20621586878112347</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16.2</v>
      </c>
      <c r="BB94" s="480" t="e">
        <f ca="1">INDEX(WP_BIN!$T$47:$CG$47,1,$S94)</f>
        <v>#DIV/0!</v>
      </c>
      <c r="BC94" s="480">
        <f ca="1">INDEX(WP_BIN!$T$54:$CG$54,1,$S94)</f>
        <v>0.41316739706562372</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16.2</v>
      </c>
      <c r="BB95" s="480" t="e">
        <f ca="1">INDEX(WP_BIN!$T$47:$CG$47,1,$S95)</f>
        <v>#DIV/0!</v>
      </c>
      <c r="BC95" s="480">
        <f ca="1">INDEX(WP_BIN!$T$54:$CG$54,1,$S95)</f>
        <v>0.62089872442370331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16.2</v>
      </c>
      <c r="BB96" s="480" t="e">
        <f ca="1">INDEX(WP_BIN!$T$47:$CG$47,1,$S96)</f>
        <v>#DIV/0!</v>
      </c>
      <c r="BC96" s="480">
        <f ca="1">INDEX(WP_BIN!$T$54:$CG$54,1,$S96)</f>
        <v>0.82945759365578575</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16.2</v>
      </c>
      <c r="BB97" s="480" t="e">
        <f ca="1">INDEX(WP_BIN!$T$47:$CG$47,1,$S97)</f>
        <v>#DIV/0!</v>
      </c>
      <c r="BC97" s="480">
        <f ca="1">INDEX(WP_BIN!$T$54:$CG$54,1,$S97)</f>
        <v>1.0388957261289962</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16.2</v>
      </c>
      <c r="BB98" s="480" t="e">
        <f ca="1">INDEX(WP_BIN!$T$47:$CG$47,1,$S98)</f>
        <v>#DIV/0!</v>
      </c>
      <c r="BC98" s="480">
        <f ca="1">INDEX(WP_BIN!$T$54:$CG$54,1,$S98)</f>
        <v>1.2492692450289373</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16.2</v>
      </c>
      <c r="BB99" s="480" t="e">
        <f ca="1">INDEX(WP_BIN!$T$47:$CG$47,1,$S99)</f>
        <v>#DIV/0!</v>
      </c>
      <c r="BC99" s="480">
        <f ca="1">INDEX(WP_BIN!$T$54:$CG$54,1,$S99)</f>
        <v>1.4606391538182235</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16.2</v>
      </c>
      <c r="BB100" s="480" t="e">
        <f ca="1">INDEX(WP_BIN!$T$47:$CG$47,1,$S100)</f>
        <v>#DIV/0!</v>
      </c>
      <c r="BC100" s="480">
        <f ca="1">INDEX(WP_BIN!$T$54:$CG$54,1,$S100)</f>
        <v>1.6730718784894774</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16.2</v>
      </c>
      <c r="BB101" s="480" t="e">
        <f ca="1">INDEX(WP_BIN!$T$47:$CG$47,1,$S101)</f>
        <v>#DIV/0!</v>
      </c>
      <c r="BC101" s="480">
        <f ca="1">INDEX(WP_BIN!$T$54:$CG$54,1,$S101)</f>
        <v>1.8866398837619243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16.2</v>
      </c>
      <c r="BB102" s="480" t="e">
        <f ca="1">INDEX(WP_BIN!$T$47:$CG$47,1,$S102)</f>
        <v>#DIV/0!</v>
      </c>
      <c r="BC102" s="480">
        <f ca="1">INDEX(WP_BIN!$T$54:$CG$54,1,$S102)</f>
        <v>2.1014223752589025</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16.2</v>
      </c>
      <c r="BB103" s="480" t="e">
        <f ca="1">INDEX(WP_BIN!$T$47:$CG$47,1,$S103)</f>
        <v>#DIV/0!</v>
      </c>
      <c r="BC103" s="480">
        <f ca="1">INDEX(WP_BIN!$T$54:$CG$54,1,$S103)</f>
        <v>2.3175061019964502</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16.2</v>
      </c>
      <c r="BB104" s="480" t="e">
        <f ca="1">INDEX(WP_BIN!$T$47:$CG$47,1,$S104)</f>
        <v>#DIV/0!</v>
      </c>
      <c r="BC104" s="480">
        <f ca="1">INDEX(WP_BIN!$T$54:$CG$54,1,$S104)</f>
        <v>2.5349862763092434</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16.2</v>
      </c>
      <c r="BB105" s="480" t="e">
        <f ca="1">INDEX(WP_BIN!$T$47:$CG$47,1,$S105)</f>
        <v>#DIV/0!</v>
      </c>
      <c r="BC105" s="480">
        <f ca="1">INDEX(WP_BIN!$T$54:$CG$54,1,$S105)</f>
        <v>2.7539676317654256</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16.2</v>
      </c>
      <c r="BB106" s="480" t="e">
        <f ca="1">INDEX(WP_BIN!$T$47:$CG$47,1,$S106)</f>
        <v>#DIV/0!</v>
      </c>
      <c r="BC106" s="480">
        <f ca="1">INDEX(WP_BIN!$T$54:$CG$54,1,$S106)</f>
        <v>2.7539676317654256</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16.2</v>
      </c>
      <c r="BB107" s="480" t="e">
        <f ca="1">INDEX(WP_BIN!$T$47:$CG$47,1,$S107)</f>
        <v>#DIV/0!</v>
      </c>
      <c r="BC107" s="480">
        <f ca="1">INDEX(WP_BIN!$T$54:$CG$54,1,$S107)</f>
        <v>2.7539676317654256</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16.2</v>
      </c>
      <c r="BB108" s="480" t="e">
        <f ca="1">INDEX(WP_BIN!$T$47:$CG$47,1,$S108)</f>
        <v>#DIV/0!</v>
      </c>
      <c r="BC108" s="480">
        <f ca="1">INDEX(WP_BIN!$T$54:$CG$54,1,$S108)</f>
        <v>2.7539676317654256</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16.2</v>
      </c>
      <c r="BB109" s="480" t="e">
        <f ca="1">INDEX(WP_BIN!$T$47:$CG$47,1,$S109)</f>
        <v>#DIV/0!</v>
      </c>
      <c r="BC109" s="480">
        <f ca="1">INDEX(WP_BIN!$T$54:$CG$54,1,$S109)</f>
        <v>2.7539676317654256</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16.2</v>
      </c>
      <c r="BB110" s="480" t="e">
        <f ca="1">INDEX(WP_BIN!$T$47:$CG$47,1,$S110)</f>
        <v>#DIV/0!</v>
      </c>
      <c r="BC110" s="480">
        <f ca="1">INDEX(WP_BIN!$T$54:$CG$54,1,$S110)</f>
        <v>2.7539676317654256</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16.2</v>
      </c>
      <c r="BB111" s="480" t="e">
        <f ca="1">INDEX(WP_BIN!$T$47:$CG$47,1,$S111)</f>
        <v>#DIV/0!</v>
      </c>
      <c r="BC111" s="480">
        <f ca="1">INDEX(WP_BIN!$T$54:$CG$54,1,$S111)</f>
        <v>2.7539676317654256</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16.2</v>
      </c>
      <c r="BB112" s="480" t="e">
        <f ca="1">INDEX(WP_BIN!$T$47:$CG$47,1,$S112)</f>
        <v>#DIV/0!</v>
      </c>
      <c r="BC112" s="480">
        <f ca="1">INDEX(WP_BIN!$T$54:$CG$54,1,$S112)</f>
        <v>2.7539676317654256</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16.2</v>
      </c>
      <c r="BB113" s="480" t="e">
        <f ca="1">INDEX(WP_BIN!$T$47:$CG$47,1,$S113)</f>
        <v>#DIV/0!</v>
      </c>
      <c r="BC113" s="480">
        <f ca="1">INDEX(WP_BIN!$T$54:$CG$54,1,$S113)</f>
        <v>2.7539676317654256</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16.2</v>
      </c>
      <c r="BB114" s="480" t="e">
        <f ca="1">INDEX(WP_BIN!$T$47:$CG$47,1,$S114)</f>
        <v>#DIV/0!</v>
      </c>
      <c r="BC114" s="480">
        <f ca="1">INDEX(WP_BIN!$T$54:$CG$54,1,$S114)</f>
        <v>2.7539676317654256</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16.2</v>
      </c>
      <c r="BB115" s="480" t="e">
        <f ca="1">INDEX(WP_BIN!$T$47:$CG$47,1,$S115)</f>
        <v>#DIV/0!</v>
      </c>
      <c r="BC115" s="480">
        <f ca="1">INDEX(WP_BIN!$T$54:$CG$54,1,$S115)</f>
        <v>2.7539676317654256</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16.2</v>
      </c>
      <c r="BB116" s="480" t="e">
        <f ca="1">INDEX(WP_BIN!$T$47:$CG$47,1,$S116)</f>
        <v>#DIV/0!</v>
      </c>
      <c r="BC116" s="480">
        <f ca="1">INDEX(WP_BIN!$T$54:$CG$54,1,$S116)</f>
        <v>2.7539676317654256</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16.2</v>
      </c>
      <c r="BB117" s="480" t="e">
        <f ca="1">INDEX(WP_BIN!$T$47:$CG$47,1,$S117)</f>
        <v>#DIV/0!</v>
      </c>
      <c r="BC117" s="480">
        <f ca="1">INDEX(WP_BIN!$T$54:$CG$54,1,$S117)</f>
        <v>2.7539676317654256</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16.2</v>
      </c>
      <c r="BB118" s="480" t="e">
        <f ca="1">INDEX(WP_BIN!$T$47:$CG$47,1,$S118)</f>
        <v>#DIV/0!</v>
      </c>
      <c r="BC118" s="480">
        <f ca="1">INDEX(WP_BIN!$T$54:$CG$54,1,$S118)</f>
        <v>2.7539676317654256</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16.2</v>
      </c>
      <c r="BB119" s="480" t="e">
        <f ca="1">INDEX(WP_BIN!$T$47:$CG$47,1,$S119)</f>
        <v>#DIV/0!</v>
      </c>
      <c r="BC119" s="480">
        <f ca="1">INDEX(WP_BIN!$T$54:$CG$54,1,$S119)</f>
        <v>2.7539676317654256</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16.2</v>
      </c>
      <c r="BB120" s="480" t="e">
        <f ca="1">INDEX(WP_BIN!$T$47:$CG$47,1,$S120)</f>
        <v>#DIV/0!</v>
      </c>
      <c r="BC120" s="480">
        <f ca="1">INDEX(WP_BIN!$T$54:$CG$54,1,$S120)</f>
        <v>2.7539676317654256</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16.2</v>
      </c>
      <c r="BB121" s="480" t="e">
        <f ca="1">INDEX(WP_BIN!$T$47:$CG$47,1,$S121)</f>
        <v>#DIV/0!</v>
      </c>
      <c r="BC121" s="480">
        <f ca="1">INDEX(WP_BIN!$T$54:$CG$54,1,$S121)</f>
        <v>2.7539676317654256</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16.2</v>
      </c>
      <c r="BB122" s="480" t="e">
        <f ca="1">INDEX(WP_BIN!$T$47:$CG$47,1,$S122)</f>
        <v>#DIV/0!</v>
      </c>
      <c r="BC122" s="480">
        <f ca="1">INDEX(WP_BIN!$T$54:$CG$54,1,$S122)</f>
        <v>2.7539676317654256</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16.2</v>
      </c>
      <c r="BB123" s="480" t="e">
        <f ca="1">INDEX(WP_BIN!$T$47:$CG$47,1,$S123)</f>
        <v>#DIV/0!</v>
      </c>
      <c r="BC123" s="480">
        <f ca="1">INDEX(WP_BIN!$T$54:$CG$54,1,$S123)</f>
        <v>2.7539676317654256</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16.2</v>
      </c>
      <c r="BB124" s="480" t="e">
        <f ca="1">INDEX(WP_BIN!$T$47:$CG$47,1,$S124)</f>
        <v>#DIV/0!</v>
      </c>
      <c r="BC124" s="480">
        <f ca="1">INDEX(WP_BIN!$T$54:$CG$54,1,$S124)</f>
        <v>2.7539676317654256</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16.2</v>
      </c>
      <c r="BB125" s="480" t="e">
        <f ca="1">INDEX(WP_BIN!$T$47:$CG$47,1,$S125)</f>
        <v>#DIV/0!</v>
      </c>
      <c r="BC125" s="480">
        <f ca="1">INDEX(WP_BIN!$T$54:$CG$54,1,$S125)</f>
        <v>2.7539676317654256</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54" t="s">
        <v>1673</v>
      </c>
      <c r="AX127" s="1248"/>
      <c r="AY127" s="483"/>
      <c r="AZ127" s="483"/>
      <c r="BA127" s="483"/>
      <c r="BB127" s="162" t="e">
        <f t="array" aca="1" ref="BB127" ca="1">SUM(AS60:AS125*BB60:BB125)</f>
        <v>#DIV/0!</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#DIV/0!</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#DIV/0!</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3713</v>
      </c>
      <c r="E7" s="1159" t="s">
        <v>1515</v>
      </c>
    </row>
    <row r="8" spans="1:7" ht="24" x14ac:dyDescent="0.2">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3673</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3898</v>
      </c>
    </row>
    <row r="16" spans="1:7" ht="36" x14ac:dyDescent="0.2">
      <c r="A16" s="1160">
        <v>10</v>
      </c>
      <c r="B16" s="1161" t="str">
        <f t="shared" si="0"/>
        <v>Lüftungswärmeverluste nach SIA 380/1</v>
      </c>
      <c r="C16" s="1162" t="s">
        <v>749</v>
      </c>
      <c r="D16" s="1158" t="s">
        <v>1235</v>
      </c>
      <c r="E16" s="1159" t="s">
        <v>3899</v>
      </c>
    </row>
    <row r="17" spans="1:6" ht="36" x14ac:dyDescent="0.2">
      <c r="A17" s="1160">
        <v>11</v>
      </c>
      <c r="B17" s="1161" t="str">
        <f t="shared" si="0"/>
        <v>Heizung: Zusätzliche Verteilverluste</v>
      </c>
      <c r="C17" s="1162" t="s">
        <v>3643</v>
      </c>
      <c r="D17" s="1158" t="s">
        <v>1881</v>
      </c>
      <c r="E17" s="1159" t="s">
        <v>1616</v>
      </c>
    </row>
    <row r="18" spans="1:6" ht="24" x14ac:dyDescent="0.2">
      <c r="A18" s="1160">
        <v>12</v>
      </c>
      <c r="B18" s="1161" t="str">
        <f t="shared" si="0"/>
        <v>Sperrzeiten für Wärmepumpe</v>
      </c>
      <c r="C18" s="1162" t="s">
        <v>3647</v>
      </c>
      <c r="D18" s="1158" t="s">
        <v>1469</v>
      </c>
      <c r="E18" s="1159" t="s">
        <v>808</v>
      </c>
    </row>
    <row r="19" spans="1:6" ht="23.45" customHeight="1" x14ac:dyDescent="0.2">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3900</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3901</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3902</v>
      </c>
    </row>
    <row r="32" spans="1:6" x14ac:dyDescent="0.2">
      <c r="A32" s="1160">
        <v>26</v>
      </c>
      <c r="B32" s="1161" t="str">
        <f t="shared" si="0"/>
        <v>Resultate</v>
      </c>
      <c r="C32" s="1162" t="s">
        <v>3932</v>
      </c>
      <c r="D32" s="1158" t="s">
        <v>1245</v>
      </c>
      <c r="E32" s="1159" t="s">
        <v>3903</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3935</v>
      </c>
      <c r="D38" s="1158" t="s">
        <v>593</v>
      </c>
      <c r="E38" s="1159" t="s">
        <v>1665</v>
      </c>
    </row>
    <row r="39" spans="1:5" ht="48" x14ac:dyDescent="0.2">
      <c r="A39" s="1160">
        <v>33</v>
      </c>
      <c r="B39" s="1161" t="str">
        <f t="shared" ref="B39:B70" si="1">IF(F39&lt;&gt;"",F39,INDEX($C$7:$F$713,A39,$C$2))</f>
        <v>Verluste im WW-Betrieb (Anfahren, Speicher, etc.)</v>
      </c>
      <c r="C39" s="1162" t="s">
        <v>3937</v>
      </c>
      <c r="D39" s="1158" t="s">
        <v>1889</v>
      </c>
      <c r="E39" s="1159" t="s">
        <v>1666</v>
      </c>
    </row>
    <row r="40" spans="1:5" ht="24" x14ac:dyDescent="0.2">
      <c r="A40" s="1160">
        <v>34</v>
      </c>
      <c r="B40" s="1161" t="str">
        <f t="shared" si="1"/>
        <v>Laufzeit der Wärmepumpe</v>
      </c>
      <c r="C40" s="1162" t="s">
        <v>3940</v>
      </c>
      <c r="D40" s="1158" t="s">
        <v>594</v>
      </c>
      <c r="E40" s="1159" t="s">
        <v>1699</v>
      </c>
    </row>
    <row r="41" spans="1:5" ht="23.45" customHeight="1" x14ac:dyDescent="0.2">
      <c r="A41" s="1160">
        <v>35</v>
      </c>
      <c r="B41" s="1161" t="str">
        <f t="shared" si="1"/>
        <v>Anteil und JAZ der Wärmepumpe für die Heizung</v>
      </c>
      <c r="C41" s="1162" t="s">
        <v>3944</v>
      </c>
      <c r="D41" s="1158" t="s">
        <v>595</v>
      </c>
      <c r="E41" s="1159" t="s">
        <v>760</v>
      </c>
    </row>
    <row r="42" spans="1:5" ht="36" x14ac:dyDescent="0.2">
      <c r="A42" s="1160">
        <v>36</v>
      </c>
      <c r="B42" s="1161" t="str">
        <f t="shared" si="1"/>
        <v>Anteil und JAZ der Wärmepumpe für Warmwasser</v>
      </c>
      <c r="C42" s="1162" t="s">
        <v>3948</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3904</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3625</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3674</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3670</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3645</v>
      </c>
      <c r="D110" s="1158" t="s">
        <v>1782</v>
      </c>
      <c r="E110" s="1159" t="s">
        <v>2944</v>
      </c>
    </row>
    <row r="111" spans="1:5" x14ac:dyDescent="0.2">
      <c r="A111" s="1160">
        <v>105</v>
      </c>
      <c r="B111" s="1161" t="str">
        <f t="shared" si="3"/>
        <v>Hallenbad</v>
      </c>
      <c r="C111" s="1162" t="s">
        <v>3649</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3669</v>
      </c>
      <c r="D114" s="1158" t="s">
        <v>3681</v>
      </c>
      <c r="E114" s="1159" t="s">
        <v>787</v>
      </c>
    </row>
    <row r="115" spans="1:5" ht="24" x14ac:dyDescent="0.2">
      <c r="A115" s="1160">
        <v>109</v>
      </c>
      <c r="B115" s="1161" t="str">
        <f t="shared" si="3"/>
        <v>monovalenter Betrieb Heizung</v>
      </c>
      <c r="C115" s="1162" t="s">
        <v>1684</v>
      </c>
      <c r="D115" s="1158" t="s">
        <v>3682</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3895</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3947</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3685</v>
      </c>
    </row>
    <row r="184" spans="1:5" ht="72" x14ac:dyDescent="0.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3684</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3687</v>
      </c>
    </row>
    <row r="196" spans="1:5" ht="36" customHeight="1" x14ac:dyDescent="0.2">
      <c r="A196" s="1160">
        <v>190</v>
      </c>
      <c r="B196" s="1161" t="str">
        <f t="shared" si="6"/>
        <v>ohne Berücksichtigung der Elektro - Zusatzheizung / ohne WRG</v>
      </c>
      <c r="C196" s="1162" t="s">
        <v>1608</v>
      </c>
      <c r="D196" s="1158" t="s">
        <v>1609</v>
      </c>
      <c r="E196" s="1159" t="s">
        <v>3688</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3689</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3690</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3691</v>
      </c>
    </row>
    <row r="206" spans="1:5" x14ac:dyDescent="0.2">
      <c r="A206" s="1160">
        <v>200</v>
      </c>
      <c r="B206" s="1161" t="str">
        <f t="shared" si="6"/>
        <v>Neigung:</v>
      </c>
      <c r="C206" s="1162" t="s">
        <v>1209</v>
      </c>
      <c r="D206" s="1158" t="s">
        <v>3224</v>
      </c>
      <c r="E206" s="1159" t="s">
        <v>3692</v>
      </c>
    </row>
    <row r="207" spans="1:5" ht="36" x14ac:dyDescent="0.2">
      <c r="A207" s="1160">
        <v>201</v>
      </c>
      <c r="B207" s="1161" t="str">
        <f t="shared" si="6"/>
        <v>Aufstellwinkel der Kollektoren. 0 = horizontal, 90 = vertikal.  Eingabe ohne [°].</v>
      </c>
      <c r="C207" s="1162" t="s">
        <v>1006</v>
      </c>
      <c r="D207" s="1158" t="s">
        <v>671</v>
      </c>
      <c r="E207" s="1159" t="s">
        <v>3693</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3694</v>
      </c>
    </row>
    <row r="211" spans="1:5" x14ac:dyDescent="0.2">
      <c r="A211" s="1160">
        <v>205</v>
      </c>
      <c r="B211" s="1161" t="str">
        <f t="shared" si="6"/>
        <v>Berechnung Lastkurve</v>
      </c>
      <c r="C211" s="1162" t="s">
        <v>3896</v>
      </c>
      <c r="D211" s="1158" t="s">
        <v>311</v>
      </c>
      <c r="E211" s="1159" t="s">
        <v>3695</v>
      </c>
    </row>
    <row r="212" spans="1:5" x14ac:dyDescent="0.2">
      <c r="A212" s="1160">
        <v>206</v>
      </c>
      <c r="B212" s="1161" t="str">
        <f t="shared" si="6"/>
        <v>Klima und Lastprofil:</v>
      </c>
      <c r="C212" s="1162" t="s">
        <v>2349</v>
      </c>
      <c r="D212" s="1158" t="s">
        <v>1654</v>
      </c>
      <c r="E212" s="1159" t="s">
        <v>3696</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3697</v>
      </c>
    </row>
    <row r="215" spans="1:5" x14ac:dyDescent="0.2">
      <c r="A215" s="1160">
        <v>209</v>
      </c>
      <c r="B215" s="1161" t="str">
        <f t="shared" si="7"/>
        <v>Klimakorrektur:</v>
      </c>
      <c r="C215" s="1162" t="s">
        <v>2313</v>
      </c>
      <c r="D215" s="1158" t="s">
        <v>312</v>
      </c>
      <c r="E215" s="1159" t="s">
        <v>3698</v>
      </c>
    </row>
    <row r="216" spans="1:5" x14ac:dyDescent="0.2">
      <c r="A216" s="1160">
        <v>210</v>
      </c>
      <c r="B216" s="1161" t="str">
        <f t="shared" si="7"/>
        <v>Heizwärmebedarf:</v>
      </c>
      <c r="C216" s="1162" t="s">
        <v>1459</v>
      </c>
      <c r="D216" s="1158" t="s">
        <v>1466</v>
      </c>
      <c r="E216" s="1159" t="s">
        <v>3699</v>
      </c>
    </row>
    <row r="217" spans="1:5" x14ac:dyDescent="0.2">
      <c r="A217" s="1160">
        <v>211</v>
      </c>
      <c r="B217" s="1161" t="str">
        <f t="shared" si="7"/>
        <v>freie Wärme:</v>
      </c>
      <c r="C217" s="1162" t="s">
        <v>2318</v>
      </c>
      <c r="D217" s="1158" t="s">
        <v>314</v>
      </c>
      <c r="E217" s="1159" t="s">
        <v>3700</v>
      </c>
    </row>
    <row r="218" spans="1:5" x14ac:dyDescent="0.2">
      <c r="A218" s="1160">
        <v>212</v>
      </c>
      <c r="B218" s="1161" t="str">
        <f t="shared" si="7"/>
        <v>"Solaranteil:"</v>
      </c>
      <c r="C218" s="1162" t="s">
        <v>3471</v>
      </c>
      <c r="D218" s="1158" t="s">
        <v>3472</v>
      </c>
      <c r="E218" s="1159" t="s">
        <v>3701</v>
      </c>
    </row>
    <row r="219" spans="1:5" x14ac:dyDescent="0.2">
      <c r="A219" s="1160">
        <v>213</v>
      </c>
      <c r="B219" s="1161" t="str">
        <f t="shared" si="7"/>
        <v>Bedarf WW:</v>
      </c>
      <c r="C219" s="1162" t="s">
        <v>2322</v>
      </c>
      <c r="D219" s="1158" t="s">
        <v>3680</v>
      </c>
      <c r="E219" s="1159" t="s">
        <v>3702</v>
      </c>
    </row>
    <row r="220" spans="1:5" x14ac:dyDescent="0.2">
      <c r="A220" s="1160">
        <v>214</v>
      </c>
      <c r="B220" s="1161" t="str">
        <f t="shared" si="7"/>
        <v>Wärmepumpe:</v>
      </c>
      <c r="C220" s="1162" t="s">
        <v>2350</v>
      </c>
      <c r="D220" s="1158" t="s">
        <v>3683</v>
      </c>
      <c r="E220" s="1159" t="s">
        <v>3703</v>
      </c>
    </row>
    <row r="221" spans="1:5" x14ac:dyDescent="0.2">
      <c r="A221" s="1160">
        <v>215</v>
      </c>
      <c r="B221" s="1161" t="str">
        <f t="shared" si="7"/>
        <v>Laufzeit WP:</v>
      </c>
      <c r="C221" s="1162" t="s">
        <v>2327</v>
      </c>
      <c r="D221" s="1158" t="s">
        <v>315</v>
      </c>
      <c r="E221" s="1159" t="s">
        <v>3704</v>
      </c>
    </row>
    <row r="222" spans="1:5" x14ac:dyDescent="0.2">
      <c r="A222" s="1160">
        <v>216</v>
      </c>
      <c r="B222" s="1161" t="str">
        <f t="shared" si="7"/>
        <v>Strombedarf WP</v>
      </c>
      <c r="C222" s="1162" t="s">
        <v>2345</v>
      </c>
      <c r="D222" s="1158" t="s">
        <v>1655</v>
      </c>
      <c r="E222" s="1159" t="s">
        <v>3705</v>
      </c>
    </row>
    <row r="223" spans="1:5" x14ac:dyDescent="0.2">
      <c r="A223" s="1160">
        <v>217</v>
      </c>
      <c r="B223" s="1161" t="str">
        <f t="shared" si="7"/>
        <v>Energiebedarf:</v>
      </c>
      <c r="C223" s="1162" t="s">
        <v>2348</v>
      </c>
      <c r="D223" s="1158" t="s">
        <v>3225</v>
      </c>
      <c r="E223" s="1159" t="s">
        <v>3706</v>
      </c>
    </row>
    <row r="224" spans="1:5" x14ac:dyDescent="0.2">
      <c r="A224" s="1160">
        <v>218</v>
      </c>
      <c r="B224" s="1161" t="str">
        <f t="shared" si="7"/>
        <v>Heizwärmebedarf:</v>
      </c>
      <c r="C224" s="1162" t="s">
        <v>1459</v>
      </c>
      <c r="D224" s="1158" t="s">
        <v>1467</v>
      </c>
      <c r="E224" s="1159" t="s">
        <v>3699</v>
      </c>
    </row>
    <row r="225" spans="1:6" x14ac:dyDescent="0.2">
      <c r="A225" s="1160">
        <v>219</v>
      </c>
      <c r="B225" s="1161" t="str">
        <f t="shared" si="7"/>
        <v>Verteilung Heizung:</v>
      </c>
      <c r="C225" s="1162" t="s">
        <v>2314</v>
      </c>
      <c r="D225" s="1158" t="s">
        <v>316</v>
      </c>
      <c r="E225" s="1159" t="s">
        <v>3707</v>
      </c>
    </row>
    <row r="226" spans="1:6" x14ac:dyDescent="0.2">
      <c r="A226" s="1160">
        <v>220</v>
      </c>
      <c r="B226" s="1161" t="str">
        <f t="shared" si="7"/>
        <v>Warmwasserbedarf:</v>
      </c>
      <c r="C226" s="1162" t="s">
        <v>2316</v>
      </c>
      <c r="D226" s="1158" t="s">
        <v>317</v>
      </c>
      <c r="E226" s="1159" t="s">
        <v>3708</v>
      </c>
    </row>
    <row r="227" spans="1:6" x14ac:dyDescent="0.2">
      <c r="A227" s="1160">
        <v>221</v>
      </c>
      <c r="B227" s="1161" t="str">
        <f t="shared" si="7"/>
        <v>Verteilung WW:</v>
      </c>
      <c r="C227" s="1162" t="s">
        <v>2319</v>
      </c>
      <c r="D227" s="1158" t="s">
        <v>318</v>
      </c>
      <c r="E227" s="1159" t="s">
        <v>3709</v>
      </c>
    </row>
    <row r="228" spans="1:6" x14ac:dyDescent="0.2">
      <c r="A228" s="1160">
        <v>222</v>
      </c>
      <c r="B228" s="1161" t="str">
        <f t="shared" si="7"/>
        <v>Bedarf total:</v>
      </c>
      <c r="C228" s="1162" t="s">
        <v>2320</v>
      </c>
      <c r="D228" s="1158" t="s">
        <v>3675</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3676</v>
      </c>
      <c r="E236" s="1159" t="s">
        <v>3148</v>
      </c>
    </row>
    <row r="237" spans="1:6" x14ac:dyDescent="0.2">
      <c r="A237" s="1160">
        <v>231</v>
      </c>
      <c r="B237" s="1161" t="str">
        <f t="shared" si="7"/>
        <v>Deckungsgrad WP (WW)</v>
      </c>
      <c r="C237" s="1162" t="s">
        <v>2325</v>
      </c>
      <c r="D237" s="1158" t="s">
        <v>3677</v>
      </c>
      <c r="E237" s="1159" t="s">
        <v>2096</v>
      </c>
    </row>
    <row r="238" spans="1:6" x14ac:dyDescent="0.2">
      <c r="A238" s="1160">
        <v>232</v>
      </c>
      <c r="B238" s="1161" t="str">
        <f t="shared" si="7"/>
        <v>JAZ Wärmepumpe (Heizung)</v>
      </c>
      <c r="C238" s="1162" t="s">
        <v>2326</v>
      </c>
      <c r="D238" s="1158" t="s">
        <v>3678</v>
      </c>
      <c r="E238" s="1159" t="s">
        <v>2097</v>
      </c>
    </row>
    <row r="239" spans="1:6" x14ac:dyDescent="0.2">
      <c r="A239" s="1160">
        <v>233</v>
      </c>
      <c r="B239" s="1161" t="str">
        <f t="shared" si="7"/>
        <v>JAZ Wärmepumpe (WW)</v>
      </c>
      <c r="C239" s="1162" t="s">
        <v>2328</v>
      </c>
      <c r="D239" s="1158" t="s">
        <v>3679</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3652</v>
      </c>
    </row>
    <row r="263" spans="1:5" x14ac:dyDescent="0.2">
      <c r="A263" s="1160">
        <v>257</v>
      </c>
      <c r="B263" s="1161" t="str">
        <f t="shared" si="8"/>
        <v>Jahresstunden</v>
      </c>
      <c r="C263" s="1162" t="s">
        <v>1724</v>
      </c>
      <c r="D263" s="1158" t="s">
        <v>1725</v>
      </c>
      <c r="E263" s="1159" t="s">
        <v>3653</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3712</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4588</v>
      </c>
      <c r="E282" s="1159" t="s">
        <v>4589</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8.3.34 / 14.01.2025                gültig bis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5690</v>
      </c>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5688</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5687</v>
      </c>
      <c r="G20" s="1216"/>
      <c r="H20" s="1217"/>
      <c r="K20" s="377">
        <f>IF(F20="",1,MATCH(F20,$M$74:$M$94,0))</f>
        <v>9</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3669</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530" t="s">
        <v>5689</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3651</v>
      </c>
      <c r="D27" s="529"/>
      <c r="E27" s="529"/>
      <c r="F27" s="529"/>
      <c r="G27" s="535"/>
      <c r="H27" s="530">
        <v>17.399999999999999</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4.5999999999999996</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3651</v>
      </c>
      <c r="D29" s="116"/>
      <c r="E29" s="529"/>
      <c r="F29" s="116"/>
      <c r="G29" s="529"/>
      <c r="H29" s="530">
        <v>16.2</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v>2.9</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Rechenwert ohne Verdampfer</v>
      </c>
      <c r="E31" s="1272"/>
      <c r="F31" s="541" t="str">
        <f>IF(H31&lt;&gt;"",IF('WP1'!W49&lt;IF(WPArt=3,'WP1'!X19,IF(WPArt=4,'WP1'!Z19,IF(WPArt=5,'WP1'!AB19,)))*40,"0",""),"")</f>
        <v>0</v>
      </c>
      <c r="G31" s="541" t="s">
        <v>724</v>
      </c>
      <c r="H31" s="544">
        <v>140</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140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4.5999999999999996</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2.9</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17.399999999999999</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16.2</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7" stopIfTrue="1">
      <formula>AND($O$53&gt;1,$O$53&lt;4)</formula>
    </cfRule>
    <cfRule type="expression" dxfId="174" priority="36" stopIfTrue="1">
      <formula>OR($O$53&lt;2,$P$61)</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5" stopIfTrue="1">
      <formula>OR(WPArt=3,WPArt=4,WPArt=5,WPArt=6)</formula>
    </cfRule>
    <cfRule type="expression" dxfId="163" priority="76" stopIfTrue="1">
      <formula>$M$26=2</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4" stopIfTrue="1">
      <formula>OR($P$61,$O$53&lt;2)</formula>
    </cfRule>
    <cfRule type="expression" dxfId="156" priority="35" stopIfTrue="1">
      <formula>AND($O$53&gt;1,$O$53&lt;4)</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8" stopIfTrue="1">
      <formula>AND($B$24&lt;&gt;"",$F$24="")</formula>
    </cfRule>
    <cfRule type="expression" dxfId="145" priority="47" stopIfTrue="1">
      <formula>$B$24=""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7" stopIfTrue="1">
      <formula>$O$53&gt;1</formula>
    </cfRule>
    <cfRule type="expression" dxfId="125" priority="18" stopIfTrue="1">
      <formula>$O$53=1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17.4kW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3</v>
      </c>
      <c r="D2" s="598" t="s">
        <v>1578</v>
      </c>
      <c r="E2" s="521" t="str">
        <f ca="1">OFFSET('WP1'!Q4,WPArt,0)</f>
        <v>Erdsonden-Wärmepumpe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17.399999999999999</v>
      </c>
      <c r="BN9" s="556">
        <f t="shared" ca="1" si="12"/>
        <v>17.399999999999999</v>
      </c>
      <c r="BO9" s="556">
        <f t="shared" ca="1" si="12"/>
        <v>17.399999999999999</v>
      </c>
      <c r="BP9" s="556">
        <f t="shared" ca="1" si="12"/>
        <v>17.399999999999999</v>
      </c>
      <c r="BQ9" s="556">
        <f t="shared" ca="1" si="12"/>
        <v>17.399999999999999</v>
      </c>
      <c r="BR9" s="556">
        <f t="shared" ca="1" si="12"/>
        <v>17.399999999999999</v>
      </c>
      <c r="BS9" s="556">
        <f t="shared" ca="1" si="12"/>
        <v>17.399999999999999</v>
      </c>
      <c r="BT9" s="556">
        <f t="shared" ca="1" si="12"/>
        <v>17.399999999999999</v>
      </c>
      <c r="BU9" s="556">
        <f t="shared" ca="1" si="12"/>
        <v>17.399999999999999</v>
      </c>
      <c r="BV9" s="556">
        <f t="shared" ca="1" si="12"/>
        <v>17.399999999999999</v>
      </c>
      <c r="BW9" s="556">
        <f t="shared" ca="1" si="12"/>
        <v>17.399999999999999</v>
      </c>
      <c r="BX9" s="556">
        <f t="shared" ca="1" si="12"/>
        <v>17.399999999999999</v>
      </c>
      <c r="BY9" s="556">
        <f t="shared" ca="1" si="12"/>
        <v>17.399999999999999</v>
      </c>
      <c r="BZ9" s="556">
        <f t="shared" ca="1" si="12"/>
        <v>17.399999999999999</v>
      </c>
      <c r="CA9" s="556">
        <f t="shared" ca="1" si="12"/>
        <v>17.399999999999999</v>
      </c>
      <c r="CB9" s="556">
        <f t="shared" ca="1" si="12"/>
        <v>17.399999999999999</v>
      </c>
      <c r="CC9" s="556">
        <f t="shared" ca="1" si="12"/>
        <v>17.399999999999999</v>
      </c>
      <c r="CD9" s="556">
        <f t="shared" ca="1" si="12"/>
        <v>17.399999999999999</v>
      </c>
      <c r="CE9" s="556">
        <f t="shared" ca="1" si="12"/>
        <v>17.399999999999999</v>
      </c>
      <c r="CF9" s="556">
        <f t="shared" ca="1" si="12"/>
        <v>17.399999999999999</v>
      </c>
      <c r="CG9" s="556">
        <f t="shared" ca="1" si="12"/>
        <v>17.399999999999999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17.399999999999999</v>
      </c>
      <c r="BA10" s="556">
        <f t="shared" ca="1" si="14"/>
        <v>17.399999999999999</v>
      </c>
      <c r="BB10" s="556">
        <f t="shared" ca="1" si="14"/>
        <v>17.399999999999999</v>
      </c>
      <c r="BC10" s="556">
        <f t="shared" ca="1" si="14"/>
        <v>17.399999999999999</v>
      </c>
      <c r="BD10" s="556">
        <f t="shared" ca="1" si="14"/>
        <v>17.399999999999999</v>
      </c>
      <c r="BE10" s="556">
        <f t="shared" ca="1" si="14"/>
        <v>17.399999999999999</v>
      </c>
      <c r="BF10" s="556">
        <f t="shared" ca="1" si="14"/>
        <v>17.399999999999999</v>
      </c>
      <c r="BG10" s="556">
        <f t="shared" ca="1" si="14"/>
        <v>17.399999999999999</v>
      </c>
      <c r="BH10" s="556">
        <f t="shared" ca="1" si="14"/>
        <v>17.399999999999999</v>
      </c>
      <c r="BI10" s="556">
        <f t="shared" ca="1" si="14"/>
        <v>17.399999999999999</v>
      </c>
      <c r="BJ10" s="556">
        <f t="shared" ca="1" si="14"/>
        <v>17.399999999999999</v>
      </c>
      <c r="BK10" s="556">
        <f t="shared" ca="1" si="14"/>
        <v>17.399999999999999</v>
      </c>
      <c r="BL10" s="556">
        <f t="shared" ca="1" si="14"/>
        <v>17.399999999999999</v>
      </c>
      <c r="BM10" s="556">
        <f t="shared" ca="1" si="14"/>
        <v>17.399999999999999</v>
      </c>
      <c r="BN10" s="556">
        <f t="shared" ca="1" si="14"/>
        <v>17.399999999999999</v>
      </c>
      <c r="BO10" s="556">
        <f t="shared" ca="1" si="14"/>
        <v>17.399999999999999</v>
      </c>
      <c r="BP10" s="556">
        <f t="shared" ca="1" si="14"/>
        <v>17.399999999999999</v>
      </c>
      <c r="BQ10" s="556">
        <f t="shared" ca="1" si="14"/>
        <v>17.399999999999999</v>
      </c>
      <c r="BR10" s="556">
        <f t="shared" ca="1" si="14"/>
        <v>17.399999999999999</v>
      </c>
      <c r="BS10" s="556">
        <f t="shared" ca="1" si="14"/>
        <v>17.399999999999999</v>
      </c>
      <c r="BT10" s="556">
        <f t="shared" ca="1" si="14"/>
        <v>17.399999999999999</v>
      </c>
      <c r="BU10" s="556">
        <f t="shared" ca="1" si="14"/>
        <v>17.399999999999999</v>
      </c>
      <c r="BV10" s="556">
        <f t="shared" ca="1" si="14"/>
        <v>17.399999999999999</v>
      </c>
      <c r="BW10" s="556">
        <f t="shared" ca="1" si="14"/>
        <v>17.399999999999999</v>
      </c>
      <c r="BX10" s="556">
        <f t="shared" ca="1" si="14"/>
        <v>17.399999999999999</v>
      </c>
      <c r="BY10" s="556">
        <f t="shared" ca="1" si="14"/>
        <v>17.399999999999999</v>
      </c>
      <c r="BZ10" s="556">
        <f t="shared" ca="1" si="14"/>
        <v>17.399999999999999</v>
      </c>
      <c r="CA10" s="556">
        <f t="shared" ca="1" si="14"/>
        <v>17.399999999999999</v>
      </c>
      <c r="CB10" s="556">
        <f t="shared" ca="1" si="14"/>
        <v>17.399999999999999</v>
      </c>
      <c r="CC10" s="556">
        <f t="shared" ca="1" si="14"/>
        <v>17.399999999999999</v>
      </c>
      <c r="CD10" s="556">
        <f t="shared" ca="1" si="14"/>
        <v>17.399999999999999</v>
      </c>
      <c r="CE10" s="556">
        <f t="shared" ca="1" si="14"/>
        <v>17.399999999999999</v>
      </c>
      <c r="CF10" s="556">
        <f t="shared" ca="1" si="14"/>
        <v>17.399999999999999</v>
      </c>
      <c r="CG10" s="556">
        <f t="shared" ca="1" si="14"/>
        <v>17.399999999999999</v>
      </c>
    </row>
    <row r="11" spans="2:85" x14ac:dyDescent="0.2">
      <c r="B11" s="380">
        <v>35</v>
      </c>
      <c r="C11" s="563" t="s">
        <v>2135</v>
      </c>
      <c r="D11" s="564">
        <f ca="1">WP_Daten!G5</f>
        <v>0</v>
      </c>
      <c r="E11" s="565">
        <f ca="1">WP_Daten!I5</f>
        <v>0</v>
      </c>
      <c r="F11" s="565">
        <f ca="1">WP_Daten!K5</f>
        <v>0</v>
      </c>
      <c r="G11" s="565">
        <f ca="1">WP_Daten!M5</f>
        <v>0</v>
      </c>
      <c r="H11" s="649">
        <f ca="1">WP_Daten!O5</f>
        <v>17.399999999999999</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16.2</v>
      </c>
      <c r="BN11" s="556">
        <f t="shared" ca="1" si="16"/>
        <v>16.2</v>
      </c>
      <c r="BO11" s="556">
        <f t="shared" ca="1" si="16"/>
        <v>16.2</v>
      </c>
      <c r="BP11" s="556">
        <f t="shared" ca="1" si="16"/>
        <v>16.2</v>
      </c>
      <c r="BQ11" s="556">
        <f t="shared" ca="1" si="16"/>
        <v>16.2</v>
      </c>
      <c r="BR11" s="556">
        <f t="shared" ca="1" si="16"/>
        <v>16.2</v>
      </c>
      <c r="BS11" s="556">
        <f t="shared" ca="1" si="16"/>
        <v>16.2</v>
      </c>
      <c r="BT11" s="556">
        <f t="shared" ca="1" si="16"/>
        <v>16.2</v>
      </c>
      <c r="BU11" s="556">
        <f t="shared" ca="1" si="16"/>
        <v>16.2</v>
      </c>
      <c r="BV11" s="556">
        <f t="shared" ca="1" si="16"/>
        <v>16.2</v>
      </c>
      <c r="BW11" s="556">
        <f t="shared" ca="1" si="16"/>
        <v>16.2</v>
      </c>
      <c r="BX11" s="556">
        <f t="shared" ca="1" si="16"/>
        <v>16.2</v>
      </c>
      <c r="BY11" s="556">
        <f t="shared" ca="1" si="16"/>
        <v>16.2</v>
      </c>
      <c r="BZ11" s="556">
        <f t="shared" ca="1" si="16"/>
        <v>16.2</v>
      </c>
      <c r="CA11" s="556">
        <f t="shared" ca="1" si="16"/>
        <v>16.2</v>
      </c>
      <c r="CB11" s="556">
        <f t="shared" ca="1" si="16"/>
        <v>16.2</v>
      </c>
      <c r="CC11" s="556">
        <f t="shared" ca="1" si="16"/>
        <v>16.2</v>
      </c>
      <c r="CD11" s="556">
        <f t="shared" ca="1" si="16"/>
        <v>16.2</v>
      </c>
      <c r="CE11" s="556">
        <f t="shared" ca="1" si="16"/>
        <v>16.2</v>
      </c>
      <c r="CF11" s="556">
        <f t="shared" ca="1" si="16"/>
        <v>16.2</v>
      </c>
      <c r="CG11" s="556">
        <f t="shared" ca="1" si="16"/>
        <v>16.2</v>
      </c>
    </row>
    <row r="12" spans="2:85" x14ac:dyDescent="0.2">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16.2</v>
      </c>
      <c r="BA12" s="556">
        <f t="shared" ca="1" si="18"/>
        <v>16.2</v>
      </c>
      <c r="BB12" s="556">
        <f t="shared" ca="1" si="18"/>
        <v>16.2</v>
      </c>
      <c r="BC12" s="556">
        <f t="shared" ca="1" si="18"/>
        <v>16.2</v>
      </c>
      <c r="BD12" s="556">
        <f t="shared" ca="1" si="18"/>
        <v>16.2</v>
      </c>
      <c r="BE12" s="556">
        <f t="shared" ca="1" si="18"/>
        <v>16.2</v>
      </c>
      <c r="BF12" s="556">
        <f t="shared" ca="1" si="18"/>
        <v>16.2</v>
      </c>
      <c r="BG12" s="556">
        <f t="shared" ca="1" si="18"/>
        <v>16.2</v>
      </c>
      <c r="BH12" s="556">
        <f t="shared" ca="1" si="18"/>
        <v>16.2</v>
      </c>
      <c r="BI12" s="556">
        <f t="shared" ca="1" si="18"/>
        <v>16.2</v>
      </c>
      <c r="BJ12" s="556">
        <f t="shared" ca="1" si="18"/>
        <v>16.2</v>
      </c>
      <c r="BK12" s="556">
        <f t="shared" ca="1" si="18"/>
        <v>16.2</v>
      </c>
      <c r="BL12" s="556">
        <f t="shared" ca="1" si="18"/>
        <v>16.2</v>
      </c>
      <c r="BM12" s="556">
        <f t="shared" ca="1" si="18"/>
        <v>16.2</v>
      </c>
      <c r="BN12" s="556">
        <f t="shared" ca="1" si="18"/>
        <v>16.2</v>
      </c>
      <c r="BO12" s="556">
        <f t="shared" ca="1" si="18"/>
        <v>16.2</v>
      </c>
      <c r="BP12" s="556">
        <f t="shared" ca="1" si="18"/>
        <v>16.2</v>
      </c>
      <c r="BQ12" s="556">
        <f t="shared" ca="1" si="18"/>
        <v>16.2</v>
      </c>
      <c r="BR12" s="556">
        <f t="shared" ca="1" si="18"/>
        <v>16.2</v>
      </c>
      <c r="BS12" s="556">
        <f t="shared" ca="1" si="18"/>
        <v>16.2</v>
      </c>
      <c r="BT12" s="556">
        <f t="shared" ca="1" si="18"/>
        <v>16.2</v>
      </c>
      <c r="BU12" s="556">
        <f t="shared" ca="1" si="18"/>
        <v>16.2</v>
      </c>
      <c r="BV12" s="556">
        <f t="shared" ca="1" si="18"/>
        <v>16.2</v>
      </c>
      <c r="BW12" s="556">
        <f t="shared" ca="1" si="18"/>
        <v>16.2</v>
      </c>
      <c r="BX12" s="556">
        <f t="shared" ca="1" si="18"/>
        <v>16.2</v>
      </c>
      <c r="BY12" s="556">
        <f t="shared" ca="1" si="18"/>
        <v>16.2</v>
      </c>
      <c r="BZ12" s="556">
        <f t="shared" ca="1" si="18"/>
        <v>16.2</v>
      </c>
      <c r="CA12" s="556">
        <f t="shared" ca="1" si="18"/>
        <v>16.2</v>
      </c>
      <c r="CB12" s="556">
        <f t="shared" ca="1" si="18"/>
        <v>16.2</v>
      </c>
      <c r="CC12" s="556">
        <f t="shared" ca="1" si="18"/>
        <v>16.2</v>
      </c>
      <c r="CD12" s="556">
        <f t="shared" ca="1" si="18"/>
        <v>16.2</v>
      </c>
      <c r="CE12" s="556">
        <f t="shared" ca="1" si="18"/>
        <v>16.2</v>
      </c>
      <c r="CF12" s="556">
        <f t="shared" ca="1" si="18"/>
        <v>16.2</v>
      </c>
      <c r="CG12" s="556">
        <f t="shared" ca="1" si="18"/>
        <v>16.2</v>
      </c>
    </row>
    <row r="13" spans="2:85" x14ac:dyDescent="0.2">
      <c r="B13" s="380">
        <v>55</v>
      </c>
      <c r="C13" s="563" t="s">
        <v>2135</v>
      </c>
      <c r="D13" s="572"/>
      <c r="E13" s="565">
        <f ca="1">WP_Daten!Q5</f>
        <v>0</v>
      </c>
      <c r="F13" s="566"/>
      <c r="G13" s="565">
        <f ca="1">WP_Daten!S5</f>
        <v>0</v>
      </c>
      <c r="H13" s="565">
        <f ca="1">WP_Daten!U5</f>
        <v>16.2</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
      <c r="B14" s="557"/>
      <c r="C14" s="568" t="s">
        <v>774</v>
      </c>
      <c r="D14" s="574"/>
      <c r="E14" s="570">
        <f ca="1">WP_Daten!R5</f>
        <v>0</v>
      </c>
      <c r="F14" s="571"/>
      <c r="G14" s="570">
        <f ca="1">WP_Daten!T5</f>
        <v>0</v>
      </c>
      <c r="H14" s="570">
        <f ca="1">WP_Daten!V5</f>
        <v>2.9</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2.9</v>
      </c>
      <c r="BN15" s="573">
        <f t="shared" ca="1" si="21"/>
        <v>2.9</v>
      </c>
      <c r="BO15" s="573">
        <f t="shared" ca="1" si="21"/>
        <v>2.9</v>
      </c>
      <c r="BP15" s="573">
        <f t="shared" ca="1" si="21"/>
        <v>2.9</v>
      </c>
      <c r="BQ15" s="573">
        <f t="shared" ca="1" si="21"/>
        <v>2.9</v>
      </c>
      <c r="BR15" s="573">
        <f t="shared" ca="1" si="21"/>
        <v>2.9</v>
      </c>
      <c r="BS15" s="573">
        <f t="shared" ca="1" si="21"/>
        <v>2.9</v>
      </c>
      <c r="BT15" s="573">
        <f t="shared" ca="1" si="21"/>
        <v>2.9</v>
      </c>
      <c r="BU15" s="573">
        <f t="shared" ca="1" si="21"/>
        <v>2.9</v>
      </c>
      <c r="BV15" s="573">
        <f t="shared" ca="1" si="21"/>
        <v>2.9</v>
      </c>
      <c r="BW15" s="573">
        <f t="shared" ca="1" si="21"/>
        <v>2.9</v>
      </c>
      <c r="BX15" s="573">
        <f t="shared" ca="1" si="21"/>
        <v>2.9</v>
      </c>
      <c r="BY15" s="573">
        <f t="shared" ca="1" si="21"/>
        <v>2.9</v>
      </c>
      <c r="BZ15" s="573">
        <f t="shared" ca="1" si="21"/>
        <v>2.9</v>
      </c>
      <c r="CA15" s="573">
        <f t="shared" ca="1" si="21"/>
        <v>2.9</v>
      </c>
      <c r="CB15" s="573">
        <f t="shared" ca="1" si="21"/>
        <v>2.9</v>
      </c>
      <c r="CC15" s="573">
        <f t="shared" ca="1" si="21"/>
        <v>2.9</v>
      </c>
      <c r="CD15" s="573">
        <f t="shared" ca="1" si="21"/>
        <v>2.9</v>
      </c>
      <c r="CE15" s="573">
        <f t="shared" ca="1" si="21"/>
        <v>2.9</v>
      </c>
      <c r="CF15" s="573">
        <f t="shared" ca="1" si="21"/>
        <v>2.9</v>
      </c>
      <c r="CG15" s="642">
        <f ca="1">OFFSET($C$35,0,CG$3)</f>
        <v>2.9</v>
      </c>
    </row>
    <row r="16" spans="2:85" x14ac:dyDescent="0.2">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2.9</v>
      </c>
      <c r="BA16" s="573">
        <f t="shared" ca="1" si="22"/>
        <v>2.9</v>
      </c>
      <c r="BB16" s="573">
        <f t="shared" ca="1" si="22"/>
        <v>2.9</v>
      </c>
      <c r="BC16" s="573">
        <f t="shared" ca="1" si="22"/>
        <v>2.9</v>
      </c>
      <c r="BD16" s="573">
        <f t="shared" ca="1" si="22"/>
        <v>2.9</v>
      </c>
      <c r="BE16" s="573">
        <f t="shared" ca="1" si="22"/>
        <v>2.9</v>
      </c>
      <c r="BF16" s="573">
        <f t="shared" ca="1" si="22"/>
        <v>2.9</v>
      </c>
      <c r="BG16" s="573">
        <f t="shared" ca="1" si="22"/>
        <v>2.9</v>
      </c>
      <c r="BH16" s="573">
        <f t="shared" ca="1" si="22"/>
        <v>2.9</v>
      </c>
      <c r="BI16" s="573">
        <f t="shared" ca="1" si="22"/>
        <v>2.9</v>
      </c>
      <c r="BJ16" s="573">
        <f t="shared" ca="1" si="22"/>
        <v>2.9</v>
      </c>
      <c r="BK16" s="573">
        <f t="shared" ca="1" si="22"/>
        <v>2.9</v>
      </c>
      <c r="BL16" s="573">
        <f t="shared" ca="1" si="22"/>
        <v>2.9</v>
      </c>
      <c r="BM16" s="573">
        <f t="shared" ca="1" si="22"/>
        <v>2.9</v>
      </c>
      <c r="BN16" s="573">
        <f t="shared" ca="1" si="22"/>
        <v>2.9</v>
      </c>
      <c r="BO16" s="573">
        <f t="shared" ca="1" si="22"/>
        <v>2.9</v>
      </c>
      <c r="BP16" s="573">
        <f t="shared" ca="1" si="22"/>
        <v>2.9</v>
      </c>
      <c r="BQ16" s="573">
        <f t="shared" ca="1" si="22"/>
        <v>2.9</v>
      </c>
      <c r="BR16" s="573">
        <f t="shared" ca="1" si="22"/>
        <v>2.9</v>
      </c>
      <c r="BS16" s="573">
        <f t="shared" ca="1" si="22"/>
        <v>2.9</v>
      </c>
      <c r="BT16" s="573">
        <f t="shared" ca="1" si="22"/>
        <v>2.9</v>
      </c>
      <c r="BU16" s="573">
        <f t="shared" ca="1" si="22"/>
        <v>2.9</v>
      </c>
      <c r="BV16" s="573">
        <f t="shared" ca="1" si="22"/>
        <v>2.9</v>
      </c>
      <c r="BW16" s="573">
        <f t="shared" ca="1" si="22"/>
        <v>2.9</v>
      </c>
      <c r="BX16" s="573">
        <f t="shared" ca="1" si="22"/>
        <v>2.9</v>
      </c>
      <c r="BY16" s="573">
        <f t="shared" ca="1" si="22"/>
        <v>2.9</v>
      </c>
      <c r="BZ16" s="573">
        <f t="shared" ca="1" si="22"/>
        <v>2.9</v>
      </c>
      <c r="CA16" s="573">
        <f t="shared" ca="1" si="22"/>
        <v>2.9</v>
      </c>
      <c r="CB16" s="573">
        <f t="shared" ca="1" si="22"/>
        <v>2.9</v>
      </c>
      <c r="CC16" s="573">
        <f t="shared" ca="1" si="22"/>
        <v>2.9</v>
      </c>
      <c r="CD16" s="573">
        <f t="shared" ca="1" si="22"/>
        <v>2.9</v>
      </c>
      <c r="CE16" s="573">
        <f t="shared" ca="1" si="22"/>
        <v>2.9</v>
      </c>
      <c r="CF16" s="573">
        <f t="shared" ca="1" si="22"/>
        <v>2.9</v>
      </c>
      <c r="CG16" s="642">
        <f ca="1">OFFSET($C$35,0,CG$4)</f>
        <v>2.9</v>
      </c>
    </row>
    <row r="17" spans="2:85" ht="15.75" x14ac:dyDescent="0.3">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0.22307692307692306</v>
      </c>
      <c r="BB18" s="573">
        <f t="shared" ca="1" si="26"/>
        <v>0.44615384615384612</v>
      </c>
      <c r="BC18" s="573">
        <f t="shared" ca="1" si="26"/>
        <v>0.66923076923076918</v>
      </c>
      <c r="BD18" s="573">
        <f t="shared" ca="1" si="26"/>
        <v>0.89230769230769225</v>
      </c>
      <c r="BE18" s="573">
        <f t="shared" ca="1" si="26"/>
        <v>1.1153846153846154</v>
      </c>
      <c r="BF18" s="573">
        <f t="shared" ca="1" si="26"/>
        <v>1.3384615384615384</v>
      </c>
      <c r="BG18" s="573">
        <f t="shared" ca="1" si="26"/>
        <v>1.5615384615384613</v>
      </c>
      <c r="BH18" s="573">
        <f t="shared" ca="1" si="26"/>
        <v>1.7846153846153845</v>
      </c>
      <c r="BI18" s="573">
        <f t="shared" ca="1" si="26"/>
        <v>2.0076923076923077</v>
      </c>
      <c r="BJ18" s="573">
        <f t="shared" ca="1" si="26"/>
        <v>2.2307692307692308</v>
      </c>
      <c r="BK18" s="573">
        <f t="shared" ca="1" si="26"/>
        <v>2.4538461538461536</v>
      </c>
      <c r="BL18" s="573">
        <f t="shared" ca="1" si="26"/>
        <v>2.6769230769230767</v>
      </c>
      <c r="BM18" s="573">
        <f t="shared" ca="1" si="26"/>
        <v>2.9</v>
      </c>
      <c r="BN18" s="573">
        <f t="shared" ca="1" si="26"/>
        <v>2.9</v>
      </c>
      <c r="BO18" s="573">
        <f t="shared" ca="1" si="26"/>
        <v>2.9</v>
      </c>
      <c r="BP18" s="573">
        <f t="shared" ca="1" si="26"/>
        <v>2.9</v>
      </c>
      <c r="BQ18" s="573">
        <f t="shared" ca="1" si="26"/>
        <v>2.9</v>
      </c>
      <c r="BR18" s="573">
        <f t="shared" ca="1" si="26"/>
        <v>2.9</v>
      </c>
      <c r="BS18" s="573">
        <f t="shared" ca="1" si="26"/>
        <v>2.9</v>
      </c>
      <c r="BT18" s="573">
        <f t="shared" ca="1" si="26"/>
        <v>2.9</v>
      </c>
      <c r="BU18" s="573">
        <f t="shared" ca="1" si="26"/>
        <v>2.9</v>
      </c>
      <c r="BV18" s="573">
        <f t="shared" ca="1" si="26"/>
        <v>2.9</v>
      </c>
      <c r="BW18" s="573">
        <f t="shared" ca="1" si="26"/>
        <v>2.9</v>
      </c>
      <c r="BX18" s="573">
        <f t="shared" ca="1" si="26"/>
        <v>2.9</v>
      </c>
      <c r="BY18" s="573">
        <f t="shared" ca="1" si="26"/>
        <v>2.9</v>
      </c>
      <c r="BZ18" s="573">
        <f t="shared" ca="1" si="26"/>
        <v>2.9</v>
      </c>
      <c r="CA18" s="573">
        <f t="shared" ca="1" si="26"/>
        <v>2.9</v>
      </c>
      <c r="CB18" s="573">
        <f t="shared" ca="1" si="26"/>
        <v>2.9</v>
      </c>
      <c r="CC18" s="573">
        <f t="shared" ca="1" si="26"/>
        <v>2.9</v>
      </c>
      <c r="CD18" s="573">
        <f t="shared" ca="1" si="26"/>
        <v>2.9</v>
      </c>
      <c r="CE18" s="573">
        <f t="shared" ca="1" si="26"/>
        <v>2.9</v>
      </c>
      <c r="CF18" s="573">
        <f t="shared" ca="1" si="26"/>
        <v>2.9</v>
      </c>
      <c r="CG18" s="642">
        <f t="shared" ca="1" si="26"/>
        <v>2.9</v>
      </c>
    </row>
    <row r="19" spans="2:85" x14ac:dyDescent="0.2">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17.399999999999999</v>
      </c>
      <c r="J19" s="589">
        <f ca="1">I19</f>
        <v>17.399999999999999</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3.1950679215649501E-2</v>
      </c>
      <c r="BB20" s="644">
        <f t="shared" ca="1" si="29"/>
        <v>6.2541755060420298E-2</v>
      </c>
      <c r="BC20" s="644">
        <f t="shared" ca="1" si="29"/>
        <v>9.1773227534312399E-2</v>
      </c>
      <c r="BD20" s="644">
        <f t="shared" ca="1" si="29"/>
        <v>0.11964509663732581</v>
      </c>
      <c r="BE20" s="644">
        <f t="shared" ca="1" si="29"/>
        <v>0.14615736236946053</v>
      </c>
      <c r="BF20" s="644">
        <f t="shared" ca="1" si="29"/>
        <v>0.17131002473071649</v>
      </c>
      <c r="BG20" s="644">
        <f t="shared" ca="1" si="29"/>
        <v>0.19510308372109375</v>
      </c>
      <c r="BH20" s="644">
        <f t="shared" ca="1" si="29"/>
        <v>0.21753653934059236</v>
      </c>
      <c r="BI20" s="644">
        <f t="shared" ca="1" si="29"/>
        <v>0.23861039158921227</v>
      </c>
      <c r="BJ20" s="644">
        <f t="shared" ca="1" si="29"/>
        <v>0.25832464046695347</v>
      </c>
      <c r="BK20" s="644">
        <f t="shared" ca="1" si="29"/>
        <v>0.27667928597381591</v>
      </c>
      <c r="BL20" s="644">
        <f t="shared" ca="1" si="29"/>
        <v>0.29367432810979971</v>
      </c>
      <c r="BM20" s="644">
        <f t="shared" ca="1" si="29"/>
        <v>0.3093097668749048</v>
      </c>
      <c r="BN20" s="644">
        <f t="shared" ca="1" si="29"/>
        <v>0.3093097668749048</v>
      </c>
      <c r="BO20" s="644">
        <f t="shared" ca="1" si="29"/>
        <v>0.3093097668749048</v>
      </c>
      <c r="BP20" s="644">
        <f t="shared" ca="1" si="29"/>
        <v>0.3093097668749048</v>
      </c>
      <c r="BQ20" s="644">
        <f t="shared" ca="1" si="29"/>
        <v>0.3093097668749048</v>
      </c>
      <c r="BR20" s="644">
        <f t="shared" ca="1" si="29"/>
        <v>0.3093097668749048</v>
      </c>
      <c r="BS20" s="644">
        <f t="shared" ca="1" si="29"/>
        <v>0.3093097668749048</v>
      </c>
      <c r="BT20" s="644">
        <f t="shared" ca="1" si="29"/>
        <v>0.3093097668749048</v>
      </c>
      <c r="BU20" s="644">
        <f t="shared" ca="1" si="29"/>
        <v>0.3093097668749048</v>
      </c>
      <c r="BV20" s="644">
        <f t="shared" ca="1" si="29"/>
        <v>0.3093097668749048</v>
      </c>
      <c r="BW20" s="644">
        <f t="shared" ca="1" si="29"/>
        <v>0.3093097668749048</v>
      </c>
      <c r="BX20" s="644">
        <f t="shared" ca="1" si="29"/>
        <v>0.3093097668749048</v>
      </c>
      <c r="BY20" s="644">
        <f t="shared" ca="1" si="29"/>
        <v>0.3093097668749048</v>
      </c>
      <c r="BZ20" s="644">
        <f t="shared" ca="1" si="29"/>
        <v>0.3093097668749048</v>
      </c>
      <c r="CA20" s="644">
        <f t="shared" ca="1" si="29"/>
        <v>0.3093097668749048</v>
      </c>
      <c r="CB20" s="644">
        <f t="shared" ca="1" si="29"/>
        <v>0.3093097668749048</v>
      </c>
      <c r="CC20" s="644">
        <f t="shared" ca="1" si="29"/>
        <v>0.3093097668749048</v>
      </c>
      <c r="CD20" s="644">
        <f t="shared" ca="1" si="29"/>
        <v>0.3093097668749048</v>
      </c>
      <c r="CE20" s="644">
        <f t="shared" ca="1" si="29"/>
        <v>0.3093097668749048</v>
      </c>
      <c r="CF20" s="644">
        <f t="shared" ca="1" si="29"/>
        <v>0.3093097668749048</v>
      </c>
      <c r="CG20" s="644">
        <f ca="1">IF(CG18=0,0,CG18/((CG7+273.15)/(CG7-CG39)))</f>
        <v>0.3093097668749048</v>
      </c>
    </row>
    <row r="21" spans="2:85" x14ac:dyDescent="0.2">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
      <c r="B22" s="606">
        <v>55</v>
      </c>
      <c r="C22" s="563" t="s">
        <v>2135</v>
      </c>
      <c r="D22" s="585">
        <f ca="1">E22-N19*(E18-D18)</f>
        <v>0</v>
      </c>
      <c r="E22" s="585">
        <f ca="1">F22-N19*(F18-E18)</f>
        <v>0</v>
      </c>
      <c r="F22" s="578">
        <f ca="1">E13</f>
        <v>0</v>
      </c>
      <c r="G22" s="585">
        <f ca="1">F22+Q23*(G18-F18)</f>
        <v>0</v>
      </c>
      <c r="H22" s="578">
        <f ca="1">G13</f>
        <v>0</v>
      </c>
      <c r="I22" s="578">
        <f ca="1">IF(H13=0,G13,H13)</f>
        <v>16.2</v>
      </c>
      <c r="J22" s="589">
        <f ca="1">I22</f>
        <v>16.2</v>
      </c>
      <c r="L22" t="s">
        <v>1382</v>
      </c>
      <c r="M22" s="552" t="s">
        <v>1379</v>
      </c>
      <c r="N22" s="579">
        <f ca="1">(I22-H22)/($I$18-$H$18)</f>
        <v>1.2461538461538462</v>
      </c>
      <c r="O22" t="s">
        <v>1383</v>
      </c>
      <c r="P22" t="s">
        <v>1384</v>
      </c>
    </row>
    <row r="23" spans="2:85" x14ac:dyDescent="0.2">
      <c r="B23" s="607"/>
      <c r="C23" s="568" t="s">
        <v>774</v>
      </c>
      <c r="D23" s="586">
        <f ca="1">(($B22+273.15)/($B22-D$18))*D24</f>
        <v>0</v>
      </c>
      <c r="E23" s="586">
        <f ca="1">F23-N20*(F18-E18)</f>
        <v>0</v>
      </c>
      <c r="F23" s="580">
        <f ca="1">E14</f>
        <v>0</v>
      </c>
      <c r="G23" s="586">
        <f ca="1">F23+Q24*(G18-F18)</f>
        <v>0</v>
      </c>
      <c r="H23" s="580">
        <f ca="1">G14</f>
        <v>0</v>
      </c>
      <c r="I23" s="580">
        <f ca="1">IF(H14=0,G14,H14)</f>
        <v>2.9</v>
      </c>
      <c r="J23" s="590">
        <f ca="1">I23</f>
        <v>2.9</v>
      </c>
      <c r="M23" t="s">
        <v>774</v>
      </c>
      <c r="N23" s="579">
        <f ca="1">(I23-H23)/($I$18-$H$18)</f>
        <v>0.22307692307692306</v>
      </c>
      <c r="P23" t="s">
        <v>774</v>
      </c>
      <c r="Q23" s="579">
        <f ca="1">(H22-F22)/($H$18-$F$18)</f>
        <v>0</v>
      </c>
      <c r="S23" s="595" t="s">
        <v>97</v>
      </c>
    </row>
    <row r="24" spans="2:85" x14ac:dyDescent="0.2">
      <c r="B24" s="608"/>
      <c r="C24" s="603" t="s">
        <v>103</v>
      </c>
      <c r="D24" s="587">
        <f ca="1">E24</f>
        <v>0</v>
      </c>
      <c r="E24" s="582">
        <f t="shared" ref="E24:J24" ca="1" si="31">E23/(($B22+273.15)/($B22-E$18))</f>
        <v>0</v>
      </c>
      <c r="F24" s="582">
        <f t="shared" ca="1" si="31"/>
        <v>0</v>
      </c>
      <c r="G24" s="582">
        <f t="shared" ca="1" si="31"/>
        <v>0</v>
      </c>
      <c r="H24" s="582">
        <f t="shared" ca="1" si="31"/>
        <v>0</v>
      </c>
      <c r="I24" s="587">
        <f t="shared" ca="1" si="31"/>
        <v>0.3093097668749048</v>
      </c>
      <c r="J24" s="588">
        <f t="shared" ca="1" si="31"/>
        <v>-4.4187109553557827E-2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x14ac:dyDescent="0.2">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x14ac:dyDescent="0.2">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x14ac:dyDescent="0.2">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17.399999999999999</v>
      </c>
      <c r="J31" s="634">
        <f ca="1">IF($N$27=1,J19,Spez!AC21)</f>
        <v>17.399999999999999</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16.2</v>
      </c>
      <c r="J34" s="634">
        <f ca="1">IF($N$27=1,J22,Spez!AC24)</f>
        <v>16.2</v>
      </c>
      <c r="L34" t="s">
        <v>1382</v>
      </c>
      <c r="M34" s="552" t="s">
        <v>1379</v>
      </c>
      <c r="N34" s="579">
        <f ca="1">(I34-H34)/($I$30-$H$30)</f>
        <v>1.2461538461538462</v>
      </c>
      <c r="O34" t="s">
        <v>1383</v>
      </c>
      <c r="P34" t="s">
        <v>1384</v>
      </c>
      <c r="Q34" s="579">
        <f ca="1">(H34-F34)/($H$30-$F$30)</f>
        <v>0</v>
      </c>
      <c r="S34" s="595" t="s">
        <v>93</v>
      </c>
    </row>
    <row r="35" spans="2:86" x14ac:dyDescent="0.2">
      <c r="B35" s="607"/>
      <c r="C35" s="568" t="s">
        <v>774</v>
      </c>
      <c r="D35" s="635">
        <f ca="1">IF($N$27=1,D23,Spez!W25)</f>
        <v>0</v>
      </c>
      <c r="E35" s="635">
        <f ca="1">IF($N$27=1,E23,Spez!X25)</f>
        <v>0</v>
      </c>
      <c r="F35" s="635">
        <f ca="1">IF($N$27=1,F23,Spez!Y25)</f>
        <v>0</v>
      </c>
      <c r="G35" s="635">
        <f ca="1">IF($N$27=1,G23,Spez!Z25)</f>
        <v>0</v>
      </c>
      <c r="H35" s="635">
        <f ca="1">IF($N$27=1,H23,Spez!AA25)</f>
        <v>0</v>
      </c>
      <c r="I35" s="635">
        <f ca="1">IF($N$27=1,I23,Spez!AB25)</f>
        <v>2.9</v>
      </c>
      <c r="J35" s="636">
        <f ca="1">IF($N$27=1,J23,Spez!AC25)</f>
        <v>2.9</v>
      </c>
      <c r="M35" t="s">
        <v>774</v>
      </c>
      <c r="N35" s="579">
        <f ca="1">(I35-H35)/($I$30-$H$30)</f>
        <v>0.22307692307692306</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0.3093097668749048</v>
      </c>
      <c r="J36" s="639">
        <f ca="1">IF($N$27=1,J24,Spez!AC26)</f>
        <v>-4.4187109553557827E-2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x14ac:dyDescent="0.2">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x14ac:dyDescent="0.2">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x14ac:dyDescent="0.2">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x14ac:dyDescent="0.2">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1.2230769230769232</v>
      </c>
      <c r="BB51" s="584">
        <f t="shared" ca="1" si="67"/>
        <v>2.4461538461538463</v>
      </c>
      <c r="BC51" s="584">
        <f t="shared" ca="1" si="67"/>
        <v>3.6692307692307695</v>
      </c>
      <c r="BD51" s="584">
        <f t="shared" ca="1" si="67"/>
        <v>4.8923076923076927</v>
      </c>
      <c r="BE51" s="584">
        <f t="shared" ca="1" si="67"/>
        <v>6.1153846153846159</v>
      </c>
      <c r="BF51" s="584">
        <f t="shared" ca="1" si="67"/>
        <v>7.338461538461539</v>
      </c>
      <c r="BG51" s="584">
        <f t="shared" ca="1" si="67"/>
        <v>8.5615384615384613</v>
      </c>
      <c r="BH51" s="584">
        <f t="shared" ca="1" si="67"/>
        <v>9.7846153846153854</v>
      </c>
      <c r="BI51" s="584">
        <f t="shared" ca="1" si="67"/>
        <v>11.007692307692308</v>
      </c>
      <c r="BJ51" s="584">
        <f t="shared" ca="1" si="67"/>
        <v>12.230769230769232</v>
      </c>
      <c r="BK51" s="584">
        <f t="shared" ca="1" si="67"/>
        <v>13.453846153846152</v>
      </c>
      <c r="BL51" s="584">
        <f t="shared" ca="1" si="67"/>
        <v>14.676923076923078</v>
      </c>
      <c r="BM51" s="584">
        <f t="shared" ca="1" si="67"/>
        <v>15.9</v>
      </c>
      <c r="BN51" s="584">
        <f t="shared" ca="1" si="67"/>
        <v>15.9</v>
      </c>
      <c r="BO51" s="584">
        <f t="shared" ca="1" si="67"/>
        <v>15.9</v>
      </c>
      <c r="BP51" s="584">
        <f t="shared" ca="1" si="67"/>
        <v>15.9</v>
      </c>
      <c r="BQ51" s="584">
        <f t="shared" ca="1" si="67"/>
        <v>15.9</v>
      </c>
      <c r="BR51" s="584">
        <f t="shared" ca="1" si="67"/>
        <v>15.9</v>
      </c>
      <c r="BS51" s="584">
        <f t="shared" ca="1" si="67"/>
        <v>15.9</v>
      </c>
      <c r="BT51" s="584">
        <f t="shared" ca="1" si="67"/>
        <v>15.9</v>
      </c>
      <c r="BU51" s="584">
        <f t="shared" ca="1" si="67"/>
        <v>15.9</v>
      </c>
      <c r="BV51" s="584">
        <f t="shared" ca="1" si="67"/>
        <v>15.9</v>
      </c>
      <c r="BW51" s="584">
        <f t="shared" ca="1" si="67"/>
        <v>15.9</v>
      </c>
      <c r="BX51" s="584">
        <f t="shared" ca="1" si="67"/>
        <v>15.9</v>
      </c>
      <c r="BY51" s="584">
        <f t="shared" ca="1" si="67"/>
        <v>15.9</v>
      </c>
      <c r="BZ51" s="584">
        <f t="shared" ca="1" si="67"/>
        <v>15.9</v>
      </c>
      <c r="CA51" s="584">
        <f t="shared" ca="1" si="67"/>
        <v>15.9</v>
      </c>
      <c r="CB51" s="584">
        <f t="shared" ca="1" si="67"/>
        <v>15.9</v>
      </c>
      <c r="CC51" s="584">
        <f t="shared" ca="1" si="67"/>
        <v>15.9</v>
      </c>
      <c r="CD51" s="584">
        <f t="shared" ca="1" si="67"/>
        <v>15.9</v>
      </c>
      <c r="CE51" s="584">
        <f t="shared" ca="1" si="67"/>
        <v>15.9</v>
      </c>
      <c r="CF51" s="584">
        <f t="shared" ca="1" si="67"/>
        <v>15.9</v>
      </c>
      <c r="CG51" s="584">
        <f t="shared" ca="1" si="67"/>
        <v>15.9</v>
      </c>
    </row>
    <row r="52" spans="2:85" x14ac:dyDescent="0.2">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3.2187378588078706E-2</v>
      </c>
      <c r="BB52">
        <f t="shared" ca="1" si="69"/>
        <v>6.3249398920446676E-2</v>
      </c>
      <c r="BC52">
        <f t="shared" ca="1" si="69"/>
        <v>9.3186060997103914E-2</v>
      </c>
      <c r="BD52">
        <f t="shared" ca="1" si="69"/>
        <v>0.12199736481805044</v>
      </c>
      <c r="BE52">
        <f t="shared" ca="1" si="69"/>
        <v>0.14968331038328625</v>
      </c>
      <c r="BF52">
        <f t="shared" ca="1" si="69"/>
        <v>0.17624389769281124</v>
      </c>
      <c r="BG52">
        <f t="shared" ca="1" si="69"/>
        <v>0.2016791267466255</v>
      </c>
      <c r="BH52">
        <f t="shared" ca="1" si="69"/>
        <v>0.22598899754472906</v>
      </c>
      <c r="BI52">
        <f t="shared" ca="1" si="69"/>
        <v>0.24917351008712194</v>
      </c>
      <c r="BJ52">
        <f t="shared" ca="1" si="69"/>
        <v>0.27123266437380406</v>
      </c>
      <c r="BK52">
        <f t="shared" ca="1" si="69"/>
        <v>0.29216646040477534</v>
      </c>
      <c r="BL52">
        <f t="shared" ca="1" si="69"/>
        <v>0.31197489818003599</v>
      </c>
      <c r="BM52">
        <f t="shared" ca="1" si="69"/>
        <v>0.33065797769958588</v>
      </c>
      <c r="BN52">
        <f t="shared" ca="1" si="69"/>
        <v>0.33065797769958588</v>
      </c>
      <c r="BO52">
        <f t="shared" ca="1" si="69"/>
        <v>0.33065797769958588</v>
      </c>
      <c r="BP52">
        <f t="shared" ca="1" si="69"/>
        <v>0.33065797769958588</v>
      </c>
      <c r="BQ52">
        <f t="shared" ca="1" si="69"/>
        <v>0.33065797769958588</v>
      </c>
      <c r="BR52">
        <f t="shared" ca="1" si="69"/>
        <v>0.33065797769958588</v>
      </c>
      <c r="BS52">
        <f t="shared" ca="1" si="69"/>
        <v>0.33065797769958588</v>
      </c>
      <c r="BT52">
        <f t="shared" ca="1" si="69"/>
        <v>0.33065797769958588</v>
      </c>
      <c r="BU52">
        <f t="shared" ca="1" si="69"/>
        <v>0.33065797769958588</v>
      </c>
      <c r="BV52">
        <f t="shared" ca="1" si="69"/>
        <v>0.33065797769958588</v>
      </c>
      <c r="BW52">
        <f t="shared" ca="1" si="69"/>
        <v>0.33065797769958588</v>
      </c>
      <c r="BX52">
        <f t="shared" ca="1" si="69"/>
        <v>0.33065797769958588</v>
      </c>
      <c r="BY52">
        <f t="shared" ca="1" si="69"/>
        <v>0.33065797769958588</v>
      </c>
      <c r="BZ52">
        <f t="shared" ca="1" si="69"/>
        <v>0.33065797769958588</v>
      </c>
      <c r="CA52">
        <f t="shared" ca="1" si="69"/>
        <v>0.33065797769958588</v>
      </c>
      <c r="CB52">
        <f t="shared" ca="1" si="69"/>
        <v>0.33065797769958588</v>
      </c>
      <c r="CC52">
        <f t="shared" ca="1" si="69"/>
        <v>0.33065797769958588</v>
      </c>
      <c r="CD52">
        <f t="shared" ca="1" si="69"/>
        <v>0.33065797769958588</v>
      </c>
      <c r="CE52">
        <f t="shared" ca="1" si="69"/>
        <v>0.33065797769958588</v>
      </c>
      <c r="CF52">
        <f t="shared" ca="1" si="69"/>
        <v>0.33065797769958588</v>
      </c>
      <c r="CG52">
        <f t="shared" ca="1" si="69"/>
        <v>0.33065797769958588</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0.20621586878112347</v>
      </c>
      <c r="BB54" s="645">
        <f t="shared" ca="1" si="72"/>
        <v>0.41316739706562372</v>
      </c>
      <c r="BC54" s="645">
        <f t="shared" ca="1" si="72"/>
        <v>0.62089872442370331</v>
      </c>
      <c r="BD54" s="645">
        <f t="shared" ca="1" si="72"/>
        <v>0.82945759365578575</v>
      </c>
      <c r="BE54" s="645">
        <f t="shared" ca="1" si="72"/>
        <v>1.0388957261289962</v>
      </c>
      <c r="BF54" s="645">
        <f t="shared" ca="1" si="72"/>
        <v>1.2492692450289373</v>
      </c>
      <c r="BG54" s="645">
        <f t="shared" ca="1" si="72"/>
        <v>1.4606391538182235</v>
      </c>
      <c r="BH54" s="645">
        <f t="shared" ca="1" si="72"/>
        <v>1.6730718784894774</v>
      </c>
      <c r="BI54" s="645">
        <f t="shared" ca="1" si="72"/>
        <v>1.8866398837619243</v>
      </c>
      <c r="BJ54" s="645">
        <f t="shared" ca="1" si="72"/>
        <v>2.1014223752589025</v>
      </c>
      <c r="BK54" s="645">
        <f t="shared" ca="1" si="72"/>
        <v>2.3175061019964502</v>
      </c>
      <c r="BL54" s="645">
        <f t="shared" ca="1" si="72"/>
        <v>2.5349862763092434</v>
      </c>
      <c r="BM54" s="645">
        <f t="shared" ca="1" si="72"/>
        <v>2.7539676317654256</v>
      </c>
      <c r="BN54" s="645">
        <f t="shared" ca="1" si="72"/>
        <v>2.7539676317654256</v>
      </c>
      <c r="BO54" s="645">
        <f t="shared" ca="1" si="72"/>
        <v>2.7539676317654256</v>
      </c>
      <c r="BP54" s="645">
        <f t="shared" ca="1" si="72"/>
        <v>2.7539676317654256</v>
      </c>
      <c r="BQ54" s="645">
        <f t="shared" ca="1" si="72"/>
        <v>2.7539676317654256</v>
      </c>
      <c r="BR54" s="645">
        <f t="shared" ca="1" si="72"/>
        <v>2.7539676317654256</v>
      </c>
      <c r="BS54" s="645">
        <f t="shared" ca="1" si="72"/>
        <v>2.7539676317654256</v>
      </c>
      <c r="BT54" s="645">
        <f t="shared" ca="1" si="72"/>
        <v>2.7539676317654256</v>
      </c>
      <c r="BU54" s="645">
        <f t="shared" ca="1" si="72"/>
        <v>2.7539676317654256</v>
      </c>
      <c r="BV54" s="645">
        <f t="shared" ca="1" si="72"/>
        <v>2.7539676317654256</v>
      </c>
      <c r="BW54" s="645">
        <f t="shared" ca="1" si="72"/>
        <v>2.7539676317654256</v>
      </c>
      <c r="BX54" s="645">
        <f t="shared" ca="1" si="72"/>
        <v>2.7539676317654256</v>
      </c>
      <c r="BY54" s="645">
        <f t="shared" ca="1" si="72"/>
        <v>2.7539676317654256</v>
      </c>
      <c r="BZ54" s="645">
        <f t="shared" ca="1" si="72"/>
        <v>2.7539676317654256</v>
      </c>
      <c r="CA54" s="645">
        <f t="shared" ca="1" si="72"/>
        <v>2.7539676317654256</v>
      </c>
      <c r="CB54" s="645">
        <f t="shared" ca="1" si="72"/>
        <v>2.7539676317654256</v>
      </c>
      <c r="CC54" s="645">
        <f t="shared" ca="1" si="72"/>
        <v>2.7539676317654256</v>
      </c>
      <c r="CD54" s="645">
        <f t="shared" ca="1" si="72"/>
        <v>2.7539676317654256</v>
      </c>
      <c r="CE54" s="645">
        <f t="shared" ca="1" si="72"/>
        <v>2.7539676317654256</v>
      </c>
      <c r="CF54" s="645">
        <f ca="1">CF53*CF52</f>
        <v>2.7539676317654256</v>
      </c>
      <c r="CG54" s="645">
        <f ca="1">CG53*CG52</f>
        <v>2.7539676317654256</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
      <c r="S61" s="661" t="s">
        <v>752</v>
      </c>
    </row>
    <row r="62" spans="2:85" x14ac:dyDescent="0.2">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x14ac:dyDescent="0.2">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x14ac:dyDescent="0.2">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x14ac:dyDescent="0.2">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x14ac:dyDescent="0.2">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x14ac:dyDescent="0.2">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x14ac:dyDescent="0.2">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t="e">
        <f>IF(OR(WPArt=3,WPArt=5),'WP1'!M41,'WP1'!W52)</f>
        <v>#DIV/0!</v>
      </c>
      <c r="F70" s="592" t="s">
        <v>3651</v>
      </c>
      <c r="G70" s="593" t="e">
        <f>E70</f>
        <v>#DIV/0!</v>
      </c>
      <c r="H70" s="592" t="s">
        <v>3651</v>
      </c>
      <c r="K70" s="581" t="s">
        <v>1369</v>
      </c>
      <c r="L70" s="591"/>
      <c r="M70" s="593">
        <f>'WP1'!W53</f>
        <v>16.2</v>
      </c>
      <c r="N70" s="592" t="s">
        <v>3651</v>
      </c>
      <c r="O70" s="593">
        <f>M70</f>
        <v>16.2</v>
      </c>
      <c r="P70" s="592" t="s">
        <v>3651</v>
      </c>
      <c r="S70" t="s">
        <v>2135</v>
      </c>
      <c r="T70" s="596">
        <f>O70</f>
        <v>16.2</v>
      </c>
      <c r="U70" s="596">
        <f>T70</f>
        <v>16.2</v>
      </c>
      <c r="V70" s="596">
        <f t="shared" ref="V70:CG70" si="83">U70</f>
        <v>16.2</v>
      </c>
      <c r="W70" s="596">
        <f t="shared" si="83"/>
        <v>16.2</v>
      </c>
      <c r="X70" s="596">
        <f t="shared" si="83"/>
        <v>16.2</v>
      </c>
      <c r="Y70" s="596">
        <f t="shared" si="83"/>
        <v>16.2</v>
      </c>
      <c r="Z70" s="596">
        <f t="shared" si="83"/>
        <v>16.2</v>
      </c>
      <c r="AA70" s="596">
        <f t="shared" si="83"/>
        <v>16.2</v>
      </c>
      <c r="AB70" s="596">
        <f t="shared" si="83"/>
        <v>16.2</v>
      </c>
      <c r="AC70" s="596">
        <f t="shared" si="83"/>
        <v>16.2</v>
      </c>
      <c r="AD70" s="596">
        <f t="shared" si="83"/>
        <v>16.2</v>
      </c>
      <c r="AE70" s="596">
        <f t="shared" si="83"/>
        <v>16.2</v>
      </c>
      <c r="AF70" s="596">
        <f t="shared" si="83"/>
        <v>16.2</v>
      </c>
      <c r="AG70" s="596">
        <f t="shared" si="83"/>
        <v>16.2</v>
      </c>
      <c r="AH70" s="596">
        <f t="shared" si="83"/>
        <v>16.2</v>
      </c>
      <c r="AI70" s="596">
        <f t="shared" si="83"/>
        <v>16.2</v>
      </c>
      <c r="AJ70" s="596">
        <f t="shared" si="83"/>
        <v>16.2</v>
      </c>
      <c r="AK70" s="596">
        <f t="shared" si="83"/>
        <v>16.2</v>
      </c>
      <c r="AL70" s="596">
        <f t="shared" si="83"/>
        <v>16.2</v>
      </c>
      <c r="AM70" s="596">
        <f t="shared" si="83"/>
        <v>16.2</v>
      </c>
      <c r="AN70" s="596">
        <f t="shared" si="83"/>
        <v>16.2</v>
      </c>
      <c r="AO70" s="596">
        <f t="shared" si="83"/>
        <v>16.2</v>
      </c>
      <c r="AP70" s="596">
        <f t="shared" si="83"/>
        <v>16.2</v>
      </c>
      <c r="AQ70" s="596">
        <f t="shared" si="83"/>
        <v>16.2</v>
      </c>
      <c r="AR70" s="596">
        <f t="shared" si="83"/>
        <v>16.2</v>
      </c>
      <c r="AS70" s="596">
        <f t="shared" si="83"/>
        <v>16.2</v>
      </c>
      <c r="AT70" s="596">
        <f t="shared" si="83"/>
        <v>16.2</v>
      </c>
      <c r="AU70" s="596">
        <f t="shared" si="83"/>
        <v>16.2</v>
      </c>
      <c r="AV70" s="596">
        <f t="shared" si="83"/>
        <v>16.2</v>
      </c>
      <c r="AW70" s="596">
        <f t="shared" si="83"/>
        <v>16.2</v>
      </c>
      <c r="AX70" s="596">
        <f t="shared" si="83"/>
        <v>16.2</v>
      </c>
      <c r="AY70" s="596">
        <f t="shared" si="83"/>
        <v>16.2</v>
      </c>
      <c r="AZ70" s="596">
        <f t="shared" si="83"/>
        <v>16.2</v>
      </c>
      <c r="BA70" s="596">
        <f t="shared" si="83"/>
        <v>16.2</v>
      </c>
      <c r="BB70" s="596">
        <f t="shared" si="83"/>
        <v>16.2</v>
      </c>
      <c r="BC70" s="596">
        <f t="shared" si="83"/>
        <v>16.2</v>
      </c>
      <c r="BD70" s="596">
        <f t="shared" si="83"/>
        <v>16.2</v>
      </c>
      <c r="BE70" s="596">
        <f t="shared" si="83"/>
        <v>16.2</v>
      </c>
      <c r="BF70" s="596">
        <f t="shared" si="83"/>
        <v>16.2</v>
      </c>
      <c r="BG70" s="596">
        <f t="shared" si="83"/>
        <v>16.2</v>
      </c>
      <c r="BH70" s="596">
        <f t="shared" si="83"/>
        <v>16.2</v>
      </c>
      <c r="BI70" s="596">
        <f t="shared" si="83"/>
        <v>16.2</v>
      </c>
      <c r="BJ70" s="596">
        <f t="shared" si="83"/>
        <v>16.2</v>
      </c>
      <c r="BK70" s="596">
        <f t="shared" si="83"/>
        <v>16.2</v>
      </c>
      <c r="BL70" s="596">
        <f t="shared" si="83"/>
        <v>16.2</v>
      </c>
      <c r="BM70" s="596">
        <f t="shared" si="83"/>
        <v>16.2</v>
      </c>
      <c r="BN70" s="596">
        <f t="shared" si="83"/>
        <v>16.2</v>
      </c>
      <c r="BO70" s="596">
        <f t="shared" si="83"/>
        <v>16.2</v>
      </c>
      <c r="BP70" s="596">
        <f t="shared" si="83"/>
        <v>16.2</v>
      </c>
      <c r="BQ70" s="596">
        <f t="shared" si="83"/>
        <v>16.2</v>
      </c>
      <c r="BR70" s="596">
        <f t="shared" si="83"/>
        <v>16.2</v>
      </c>
      <c r="BS70" s="596">
        <f t="shared" si="83"/>
        <v>16.2</v>
      </c>
      <c r="BT70" s="596">
        <f t="shared" si="83"/>
        <v>16.2</v>
      </c>
      <c r="BU70" s="596">
        <f t="shared" si="83"/>
        <v>16.2</v>
      </c>
      <c r="BV70" s="596">
        <f t="shared" si="83"/>
        <v>16.2</v>
      </c>
      <c r="BW70" s="596">
        <f t="shared" si="83"/>
        <v>16.2</v>
      </c>
      <c r="BX70" s="596">
        <f t="shared" si="83"/>
        <v>16.2</v>
      </c>
      <c r="BY70" s="596">
        <f t="shared" si="83"/>
        <v>16.2</v>
      </c>
      <c r="BZ70" s="596">
        <f t="shared" si="83"/>
        <v>16.2</v>
      </c>
      <c r="CA70" s="596">
        <f t="shared" si="83"/>
        <v>16.2</v>
      </c>
      <c r="CB70" s="596">
        <f t="shared" si="83"/>
        <v>16.2</v>
      </c>
      <c r="CC70" s="596">
        <f t="shared" si="83"/>
        <v>16.2</v>
      </c>
      <c r="CD70" s="596">
        <f t="shared" si="83"/>
        <v>16.2</v>
      </c>
      <c r="CE70" s="596">
        <f t="shared" si="83"/>
        <v>16.2</v>
      </c>
      <c r="CF70" s="596">
        <f t="shared" si="83"/>
        <v>16.2</v>
      </c>
      <c r="CG70" s="596">
        <f t="shared" si="83"/>
        <v>16.2</v>
      </c>
    </row>
    <row r="71" spans="2:85" x14ac:dyDescent="0.2">
      <c r="B71" s="581" t="s">
        <v>774</v>
      </c>
      <c r="C71" s="591"/>
      <c r="D71" s="591"/>
      <c r="E71" s="593" t="e">
        <f>IF(OR(WPArt=3,WPArt=5),'WP1'!M42,'WP1'!W50)</f>
        <v>#DIV/0!</v>
      </c>
      <c r="F71" s="594" t="s">
        <v>92</v>
      </c>
      <c r="G71" s="581" t="e">
        <f>G72*G73</f>
        <v>#VALUE!</v>
      </c>
      <c r="H71" s="594" t="s">
        <v>92</v>
      </c>
      <c r="K71" s="581" t="s">
        <v>2700</v>
      </c>
      <c r="L71" s="591"/>
      <c r="M71" s="593">
        <f>IF(SpezWP,CH85,'WP1'!W51)</f>
        <v>2.9</v>
      </c>
      <c r="N71" s="594" t="s">
        <v>92</v>
      </c>
      <c r="O71" s="593" t="e">
        <f>O72*O73</f>
        <v>#VALUE!</v>
      </c>
      <c r="P71" s="594" t="s">
        <v>92</v>
      </c>
      <c r="S71" s="552" t="s">
        <v>103</v>
      </c>
      <c r="T71" s="573">
        <f>O73</f>
        <v>0.48605820508913611</v>
      </c>
      <c r="U71">
        <f>T71</f>
        <v>0.48605820508913611</v>
      </c>
      <c r="V71">
        <f t="shared" ref="V71:CG71" si="84">U71</f>
        <v>0.48605820508913611</v>
      </c>
      <c r="W71">
        <f t="shared" si="84"/>
        <v>0.48605820508913611</v>
      </c>
      <c r="X71">
        <f t="shared" si="84"/>
        <v>0.48605820508913611</v>
      </c>
      <c r="Y71">
        <f t="shared" si="84"/>
        <v>0.48605820508913611</v>
      </c>
      <c r="Z71">
        <f t="shared" si="84"/>
        <v>0.48605820508913611</v>
      </c>
      <c r="AA71">
        <f t="shared" si="84"/>
        <v>0.48605820508913611</v>
      </c>
      <c r="AB71">
        <f t="shared" si="84"/>
        <v>0.48605820508913611</v>
      </c>
      <c r="AC71">
        <f t="shared" si="84"/>
        <v>0.48605820508913611</v>
      </c>
      <c r="AD71">
        <f t="shared" si="84"/>
        <v>0.48605820508913611</v>
      </c>
      <c r="AE71">
        <f t="shared" si="84"/>
        <v>0.48605820508913611</v>
      </c>
      <c r="AF71">
        <f t="shared" si="84"/>
        <v>0.48605820508913611</v>
      </c>
      <c r="AG71">
        <f t="shared" si="84"/>
        <v>0.48605820508913611</v>
      </c>
      <c r="AH71">
        <f t="shared" si="84"/>
        <v>0.48605820508913611</v>
      </c>
      <c r="AI71">
        <f t="shared" si="84"/>
        <v>0.48605820508913611</v>
      </c>
      <c r="AJ71">
        <f t="shared" si="84"/>
        <v>0.48605820508913611</v>
      </c>
      <c r="AK71">
        <f t="shared" si="84"/>
        <v>0.48605820508913611</v>
      </c>
      <c r="AL71">
        <f t="shared" si="84"/>
        <v>0.48605820508913611</v>
      </c>
      <c r="AM71">
        <f t="shared" si="84"/>
        <v>0.48605820508913611</v>
      </c>
      <c r="AN71">
        <f t="shared" si="84"/>
        <v>0.48605820508913611</v>
      </c>
      <c r="AO71">
        <f t="shared" si="84"/>
        <v>0.48605820508913611</v>
      </c>
      <c r="AP71">
        <f t="shared" si="84"/>
        <v>0.48605820508913611</v>
      </c>
      <c r="AQ71">
        <f t="shared" si="84"/>
        <v>0.48605820508913611</v>
      </c>
      <c r="AR71">
        <f t="shared" si="84"/>
        <v>0.48605820508913611</v>
      </c>
      <c r="AS71">
        <f t="shared" si="84"/>
        <v>0.48605820508913611</v>
      </c>
      <c r="AT71">
        <f t="shared" si="84"/>
        <v>0.48605820508913611</v>
      </c>
      <c r="AU71">
        <f t="shared" si="84"/>
        <v>0.48605820508913611</v>
      </c>
      <c r="AV71">
        <f t="shared" si="84"/>
        <v>0.48605820508913611</v>
      </c>
      <c r="AW71">
        <f t="shared" si="84"/>
        <v>0.48605820508913611</v>
      </c>
      <c r="AX71">
        <f t="shared" si="84"/>
        <v>0.48605820508913611</v>
      </c>
      <c r="AY71">
        <f t="shared" si="84"/>
        <v>0.48605820508913611</v>
      </c>
      <c r="AZ71">
        <f t="shared" si="84"/>
        <v>0.48605820508913611</v>
      </c>
      <c r="BA71">
        <f t="shared" si="84"/>
        <v>0.48605820508913611</v>
      </c>
      <c r="BB71">
        <f t="shared" si="84"/>
        <v>0.48605820508913611</v>
      </c>
      <c r="BC71">
        <f t="shared" si="84"/>
        <v>0.48605820508913611</v>
      </c>
      <c r="BD71">
        <f t="shared" si="84"/>
        <v>0.48605820508913611</v>
      </c>
      <c r="BE71">
        <f t="shared" si="84"/>
        <v>0.48605820508913611</v>
      </c>
      <c r="BF71">
        <f t="shared" si="84"/>
        <v>0.48605820508913611</v>
      </c>
      <c r="BG71">
        <f t="shared" si="84"/>
        <v>0.48605820508913611</v>
      </c>
      <c r="BH71">
        <f t="shared" si="84"/>
        <v>0.48605820508913611</v>
      </c>
      <c r="BI71">
        <f t="shared" si="84"/>
        <v>0.48605820508913611</v>
      </c>
      <c r="BJ71">
        <f t="shared" si="84"/>
        <v>0.48605820508913611</v>
      </c>
      <c r="BK71">
        <f t="shared" si="84"/>
        <v>0.48605820508913611</v>
      </c>
      <c r="BL71">
        <f t="shared" si="84"/>
        <v>0.48605820508913611</v>
      </c>
      <c r="BM71">
        <f t="shared" si="84"/>
        <v>0.48605820508913611</v>
      </c>
      <c r="BN71">
        <f t="shared" si="84"/>
        <v>0.48605820508913611</v>
      </c>
      <c r="BO71">
        <f t="shared" si="84"/>
        <v>0.48605820508913611</v>
      </c>
      <c r="BP71">
        <f t="shared" si="84"/>
        <v>0.48605820508913611</v>
      </c>
      <c r="BQ71">
        <f t="shared" si="84"/>
        <v>0.48605820508913611</v>
      </c>
      <c r="BR71">
        <f t="shared" si="84"/>
        <v>0.48605820508913611</v>
      </c>
      <c r="BS71">
        <f t="shared" si="84"/>
        <v>0.48605820508913611</v>
      </c>
      <c r="BT71">
        <f t="shared" si="84"/>
        <v>0.48605820508913611</v>
      </c>
      <c r="BU71">
        <f t="shared" si="84"/>
        <v>0.48605820508913611</v>
      </c>
      <c r="BV71">
        <f t="shared" si="84"/>
        <v>0.48605820508913611</v>
      </c>
      <c r="BW71">
        <f t="shared" si="84"/>
        <v>0.48605820508913611</v>
      </c>
      <c r="BX71">
        <f t="shared" si="84"/>
        <v>0.48605820508913611</v>
      </c>
      <c r="BY71">
        <f t="shared" si="84"/>
        <v>0.48605820508913611</v>
      </c>
      <c r="BZ71">
        <f t="shared" si="84"/>
        <v>0.48605820508913611</v>
      </c>
      <c r="CA71">
        <f t="shared" si="84"/>
        <v>0.48605820508913611</v>
      </c>
      <c r="CB71">
        <f t="shared" si="84"/>
        <v>0.48605820508913611</v>
      </c>
      <c r="CC71">
        <f t="shared" si="84"/>
        <v>0.48605820508913611</v>
      </c>
      <c r="CD71">
        <f t="shared" si="84"/>
        <v>0.48605820508913611</v>
      </c>
      <c r="CE71">
        <f t="shared" si="84"/>
        <v>0.48605820508913611</v>
      </c>
      <c r="CF71">
        <f t="shared" si="84"/>
        <v>0.48605820508913611</v>
      </c>
      <c r="CG71">
        <f t="shared" si="84"/>
        <v>0.48605820508913611</v>
      </c>
    </row>
    <row r="72" spans="2:85" x14ac:dyDescent="0.2">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
      <c r="B73" s="581" t="s">
        <v>775</v>
      </c>
      <c r="C73" s="591"/>
      <c r="D73" s="591"/>
      <c r="E73" s="581" t="e">
        <f>E71/E72</f>
        <v>#DIV/0!</v>
      </c>
      <c r="F73" s="594" t="s">
        <v>92</v>
      </c>
      <c r="G73" s="581" t="e">
        <f>E73</f>
        <v>#DIV/0!</v>
      </c>
      <c r="H73" s="594" t="s">
        <v>92</v>
      </c>
      <c r="K73" s="581" t="s">
        <v>775</v>
      </c>
      <c r="L73" s="591"/>
      <c r="M73" s="593">
        <f>M71/M72</f>
        <v>0.48605820508913611</v>
      </c>
      <c r="N73" s="594" t="s">
        <v>92</v>
      </c>
      <c r="O73" s="593">
        <f>M73</f>
        <v>0.48605820508913611</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x14ac:dyDescent="0.2">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x14ac:dyDescent="0.2">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0.22307692307692306</v>
      </c>
      <c r="BB84" s="286">
        <f t="shared" ca="1" si="100"/>
        <v>0.44615384615384612</v>
      </c>
      <c r="BC84" s="286">
        <f t="shared" ca="1" si="100"/>
        <v>0.66923076923076918</v>
      </c>
      <c r="BD84" s="286">
        <f t="shared" ca="1" si="100"/>
        <v>0.89230769230769225</v>
      </c>
      <c r="BE84" s="286">
        <f t="shared" ca="1" si="100"/>
        <v>1.1153846153846154</v>
      </c>
      <c r="BF84" s="286">
        <f t="shared" ca="1" si="100"/>
        <v>1.3384615384615384</v>
      </c>
      <c r="BG84" s="286">
        <f t="shared" ca="1" si="100"/>
        <v>1.5615384615384613</v>
      </c>
      <c r="BH84" s="286">
        <f t="shared" ca="1" si="100"/>
        <v>1.7846153846153845</v>
      </c>
      <c r="BI84" s="286">
        <f t="shared" ca="1" si="100"/>
        <v>2.0076923076923077</v>
      </c>
      <c r="BJ84" s="286">
        <f t="shared" ca="1" si="100"/>
        <v>2.2307692307692308</v>
      </c>
      <c r="BK84" s="286">
        <f t="shared" ca="1" si="100"/>
        <v>2.4538461538461536</v>
      </c>
      <c r="BL84" s="286">
        <f t="shared" ca="1" si="100"/>
        <v>2.6769230769230767</v>
      </c>
      <c r="BM84" s="286">
        <f t="shared" ca="1" si="100"/>
        <v>2.9</v>
      </c>
      <c r="BN84" s="286">
        <f t="shared" ca="1" si="100"/>
        <v>2.9</v>
      </c>
      <c r="BO84" s="286">
        <f t="shared" ca="1" si="100"/>
        <v>2.9</v>
      </c>
      <c r="BP84" s="286">
        <f t="shared" ca="1" si="100"/>
        <v>2.9</v>
      </c>
      <c r="BQ84" s="286">
        <f t="shared" ca="1" si="100"/>
        <v>2.9</v>
      </c>
      <c r="BR84" s="286">
        <f t="shared" ca="1" si="100"/>
        <v>2.9</v>
      </c>
      <c r="BS84" s="286">
        <f t="shared" ca="1" si="100"/>
        <v>2.9</v>
      </c>
      <c r="BT84" s="286">
        <f t="shared" ca="1" si="100"/>
        <v>2.9</v>
      </c>
      <c r="BU84" s="286">
        <f t="shared" ca="1" si="100"/>
        <v>2.9</v>
      </c>
      <c r="BV84" s="286">
        <f t="shared" ca="1" si="100"/>
        <v>2.9</v>
      </c>
      <c r="BW84" s="286">
        <f t="shared" ca="1" si="100"/>
        <v>2.9</v>
      </c>
      <c r="BX84" s="286">
        <f t="shared" ca="1" si="100"/>
        <v>2.9</v>
      </c>
      <c r="BY84" s="286">
        <f t="shared" ca="1" si="100"/>
        <v>2.9</v>
      </c>
      <c r="BZ84" s="286">
        <f t="shared" ca="1" si="100"/>
        <v>2.9</v>
      </c>
      <c r="CA84" s="286">
        <f t="shared" ca="1" si="100"/>
        <v>2.9</v>
      </c>
      <c r="CB84" s="286">
        <f t="shared" ca="1" si="100"/>
        <v>2.9</v>
      </c>
      <c r="CC84" s="286">
        <f t="shared" ca="1" si="100"/>
        <v>2.9</v>
      </c>
      <c r="CD84" s="286">
        <f t="shared" ca="1" si="100"/>
        <v>2.9</v>
      </c>
      <c r="CE84" s="286">
        <f t="shared" ca="1" si="100"/>
        <v>2.9</v>
      </c>
      <c r="CF84" s="286">
        <f t="shared" ca="1" si="100"/>
        <v>2.9</v>
      </c>
      <c r="CG84" s="309">
        <f t="shared" ca="1" si="100"/>
        <v>2.9</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IF(OR(WPArt=3,WPArt=5,WPArt=4,WPArt=6),T70,IF(OR(WPArt=2),T51,))</f>
        <v>16.2</v>
      </c>
      <c r="U86" s="830">
        <f t="shared" ref="U86:CF86" si="103">IF(OR(WPArt=3,WPArt=5,WPArt=4,WPArt=6),U70,IF(OR(WPArt=2),U51,))</f>
        <v>16.2</v>
      </c>
      <c r="V86" s="830">
        <f t="shared" si="103"/>
        <v>16.2</v>
      </c>
      <c r="W86" s="830">
        <f t="shared" si="103"/>
        <v>16.2</v>
      </c>
      <c r="X86" s="830">
        <f t="shared" si="103"/>
        <v>16.2</v>
      </c>
      <c r="Y86" s="830">
        <f t="shared" si="103"/>
        <v>16.2</v>
      </c>
      <c r="Z86" s="830">
        <f t="shared" si="103"/>
        <v>16.2</v>
      </c>
      <c r="AA86" s="830">
        <f t="shared" si="103"/>
        <v>16.2</v>
      </c>
      <c r="AB86" s="830">
        <f t="shared" si="103"/>
        <v>16.2</v>
      </c>
      <c r="AC86" s="830">
        <f t="shared" si="103"/>
        <v>16.2</v>
      </c>
      <c r="AD86" s="830">
        <f t="shared" si="103"/>
        <v>16.2</v>
      </c>
      <c r="AE86" s="830">
        <f t="shared" si="103"/>
        <v>16.2</v>
      </c>
      <c r="AF86" s="830">
        <f t="shared" si="103"/>
        <v>16.2</v>
      </c>
      <c r="AG86" s="830">
        <f t="shared" si="103"/>
        <v>16.2</v>
      </c>
      <c r="AH86" s="830">
        <f t="shared" si="103"/>
        <v>16.2</v>
      </c>
      <c r="AI86" s="830">
        <f t="shared" si="103"/>
        <v>16.2</v>
      </c>
      <c r="AJ86" s="830">
        <f t="shared" si="103"/>
        <v>16.2</v>
      </c>
      <c r="AK86" s="830">
        <f t="shared" si="103"/>
        <v>16.2</v>
      </c>
      <c r="AL86" s="830">
        <f t="shared" si="103"/>
        <v>16.2</v>
      </c>
      <c r="AM86" s="830">
        <f t="shared" si="103"/>
        <v>16.2</v>
      </c>
      <c r="AN86" s="830">
        <f t="shared" si="103"/>
        <v>16.2</v>
      </c>
      <c r="AO86" s="830">
        <f t="shared" si="103"/>
        <v>16.2</v>
      </c>
      <c r="AP86" s="830">
        <f t="shared" si="103"/>
        <v>16.2</v>
      </c>
      <c r="AQ86" s="830">
        <f t="shared" si="103"/>
        <v>16.2</v>
      </c>
      <c r="AR86" s="830">
        <f t="shared" si="103"/>
        <v>16.2</v>
      </c>
      <c r="AS86" s="830">
        <f t="shared" si="103"/>
        <v>16.2</v>
      </c>
      <c r="AT86" s="830">
        <f t="shared" si="103"/>
        <v>16.2</v>
      </c>
      <c r="AU86" s="830">
        <f t="shared" si="103"/>
        <v>16.2</v>
      </c>
      <c r="AV86" s="830">
        <f t="shared" si="103"/>
        <v>16.2</v>
      </c>
      <c r="AW86" s="830">
        <f t="shared" si="103"/>
        <v>16.2</v>
      </c>
      <c r="AX86" s="830">
        <f t="shared" si="103"/>
        <v>16.2</v>
      </c>
      <c r="AY86" s="830">
        <f t="shared" si="103"/>
        <v>16.2</v>
      </c>
      <c r="AZ86" s="830">
        <f t="shared" si="103"/>
        <v>16.2</v>
      </c>
      <c r="BA86" s="830">
        <f t="shared" si="103"/>
        <v>16.2</v>
      </c>
      <c r="BB86" s="830">
        <f t="shared" si="103"/>
        <v>16.2</v>
      </c>
      <c r="BC86" s="830">
        <f t="shared" si="103"/>
        <v>16.2</v>
      </c>
      <c r="BD86" s="830">
        <f t="shared" si="103"/>
        <v>16.2</v>
      </c>
      <c r="BE86" s="830">
        <f t="shared" si="103"/>
        <v>16.2</v>
      </c>
      <c r="BF86" s="830">
        <f t="shared" si="103"/>
        <v>16.2</v>
      </c>
      <c r="BG86" s="830">
        <f t="shared" si="103"/>
        <v>16.2</v>
      </c>
      <c r="BH86" s="830">
        <f t="shared" si="103"/>
        <v>16.2</v>
      </c>
      <c r="BI86" s="830">
        <f t="shared" si="103"/>
        <v>16.2</v>
      </c>
      <c r="BJ86" s="830">
        <f t="shared" si="103"/>
        <v>16.2</v>
      </c>
      <c r="BK86" s="830">
        <f t="shared" si="103"/>
        <v>16.2</v>
      </c>
      <c r="BL86" s="830">
        <f t="shared" si="103"/>
        <v>16.2</v>
      </c>
      <c r="BM86" s="830">
        <f t="shared" si="103"/>
        <v>16.2</v>
      </c>
      <c r="BN86" s="830">
        <f t="shared" si="103"/>
        <v>16.2</v>
      </c>
      <c r="BO86" s="830">
        <f t="shared" si="103"/>
        <v>16.2</v>
      </c>
      <c r="BP86" s="830">
        <f t="shared" si="103"/>
        <v>16.2</v>
      </c>
      <c r="BQ86" s="830">
        <f t="shared" si="103"/>
        <v>16.2</v>
      </c>
      <c r="BR86" s="830">
        <f t="shared" si="103"/>
        <v>16.2</v>
      </c>
      <c r="BS86" s="830">
        <f t="shared" si="103"/>
        <v>16.2</v>
      </c>
      <c r="BT86" s="830">
        <f t="shared" si="103"/>
        <v>16.2</v>
      </c>
      <c r="BU86" s="830">
        <f t="shared" si="103"/>
        <v>16.2</v>
      </c>
      <c r="BV86" s="830">
        <f t="shared" si="103"/>
        <v>16.2</v>
      </c>
      <c r="BW86" s="830">
        <f t="shared" si="103"/>
        <v>16.2</v>
      </c>
      <c r="BX86" s="830">
        <f t="shared" si="103"/>
        <v>16.2</v>
      </c>
      <c r="BY86" s="830">
        <f t="shared" si="103"/>
        <v>16.2</v>
      </c>
      <c r="BZ86" s="830">
        <f t="shared" si="103"/>
        <v>16.2</v>
      </c>
      <c r="CA86" s="830">
        <f t="shared" si="103"/>
        <v>16.2</v>
      </c>
      <c r="CB86" s="830">
        <f t="shared" si="103"/>
        <v>16.2</v>
      </c>
      <c r="CC86" s="830">
        <f t="shared" si="103"/>
        <v>16.2</v>
      </c>
      <c r="CD86" s="830">
        <f t="shared" si="103"/>
        <v>16.2</v>
      </c>
      <c r="CE86" s="830">
        <f t="shared" si="103"/>
        <v>16.2</v>
      </c>
      <c r="CF86" s="830">
        <f t="shared" si="103"/>
        <v>16.2</v>
      </c>
      <c r="CG86" s="830">
        <f>IF(OR(WPArt=3,WPArt=5,WPArt=4,WPArt=6),CG70,IF(OR(WPArt=2),CG51,))</f>
        <v>16.2</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TerraCalor-C-15-I-H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x14ac:dyDescent="0.2">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8.3.34 / 14.01.2025                gültig bis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Verdampfer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3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25</v>
      </c>
      <c r="AL35" s="5">
        <f t="shared" si="0"/>
        <v>25</v>
      </c>
      <c r="AM35" s="5">
        <f t="shared" si="1"/>
        <v>25</v>
      </c>
      <c r="AN35" s="5">
        <f t="shared" si="2"/>
        <v>25</v>
      </c>
      <c r="AO35" s="21">
        <f t="shared" si="3"/>
        <v>25</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x14ac:dyDescent="0.2">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x14ac:dyDescent="0.2">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17.399999999999999</v>
      </c>
      <c r="P5" s="656">
        <f t="shared" ca="1" si="0"/>
        <v>4.5999999999999996</v>
      </c>
      <c r="Q5" s="656">
        <f t="shared" ca="1" si="0"/>
        <v>0</v>
      </c>
      <c r="R5" s="656">
        <f t="shared" ca="1" si="0"/>
        <v>0</v>
      </c>
      <c r="S5" s="656">
        <f t="shared" ca="1" si="0"/>
        <v>0</v>
      </c>
      <c r="T5" s="656">
        <f t="shared" ca="1" si="0"/>
        <v>0</v>
      </c>
      <c r="U5" s="656">
        <f t="shared" ca="1" si="0"/>
        <v>16.2</v>
      </c>
      <c r="V5" s="656">
        <f t="shared" ca="1" si="0"/>
        <v>2.9</v>
      </c>
      <c r="W5" s="656">
        <f t="shared" ca="1" si="0"/>
        <v>17.399999999999999</v>
      </c>
      <c r="X5" s="656">
        <f t="shared" ca="1" si="0"/>
        <v>4.5999999999999996</v>
      </c>
      <c r="Y5" s="656">
        <f t="shared" ca="1" si="0"/>
        <v>16.2</v>
      </c>
      <c r="Z5" s="656">
        <f t="shared" ca="1" si="0"/>
        <v>2.9</v>
      </c>
      <c r="AA5" s="656">
        <f t="shared" ca="1" si="0"/>
        <v>17.399999999999999</v>
      </c>
      <c r="AB5" s="656">
        <f t="shared" ca="1" si="0"/>
        <v>4.5999999999999996</v>
      </c>
      <c r="AC5" s="656">
        <f t="shared" ca="1" si="0"/>
        <v>16.2</v>
      </c>
      <c r="AD5" s="657">
        <f t="shared" ca="1" si="0"/>
        <v>2.9</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17.399999999999999</v>
      </c>
      <c r="P10" s="651">
        <f>'WP1'!W50</f>
        <v>4.5999999999999996</v>
      </c>
      <c r="Q10" s="651">
        <f>'WP1'!E29</f>
        <v>0</v>
      </c>
      <c r="R10" s="651">
        <f>'WP1'!E30</f>
        <v>0</v>
      </c>
      <c r="S10" s="651">
        <f>'WP1'!G29</f>
        <v>0</v>
      </c>
      <c r="T10" s="651">
        <f>'WP1'!G30</f>
        <v>0</v>
      </c>
      <c r="U10" s="651">
        <f>'WP1'!W53</f>
        <v>16.2</v>
      </c>
      <c r="V10" s="651">
        <f>'WP1'!W51</f>
        <v>2.9</v>
      </c>
      <c r="W10" s="651">
        <f>'WP1'!W52</f>
        <v>17.399999999999999</v>
      </c>
      <c r="X10" s="651">
        <f>'WP1'!W50</f>
        <v>4.5999999999999996</v>
      </c>
      <c r="Y10" s="651">
        <f>'WP1'!W53</f>
        <v>16.2</v>
      </c>
      <c r="Z10" s="651">
        <f>'WP1'!W51</f>
        <v>2.9</v>
      </c>
      <c r="AA10" s="651">
        <f>'WP1'!W52</f>
        <v>17.399999999999999</v>
      </c>
      <c r="AB10" s="651">
        <f>'WP1'!W50</f>
        <v>4.5999999999999996</v>
      </c>
      <c r="AC10" s="651">
        <f>'WP1'!W53</f>
        <v>16.2</v>
      </c>
      <c r="AD10" s="651">
        <f>'WP1'!W51</f>
        <v>2.9</v>
      </c>
      <c r="AH10" s="251">
        <f ca="1">OFFSET(AI39,AH7,0)</f>
        <v>1</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TerraCalor-C-15-I-H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1AF2C47-4469-4347-B3AC-4D921CF06A12}">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F06AC90A-561E-4E06-AECC-29534ED80B84}"/>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2025-06-26T12:23:33Z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